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1135" windowHeight="9525"/>
  </bookViews>
  <sheets>
    <sheet name="Лист1" sheetId="3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83" i="3" l="1"/>
  <c r="E80" i="3"/>
  <c r="F80" i="3" s="1"/>
  <c r="E79" i="3"/>
  <c r="F79" i="3" s="1"/>
  <c r="E78" i="3"/>
  <c r="F78" i="3" s="1"/>
  <c r="E77" i="3"/>
  <c r="F77" i="3" s="1"/>
  <c r="E76" i="3"/>
  <c r="F76" i="3" s="1"/>
  <c r="E75" i="3"/>
  <c r="F75" i="3" s="1"/>
  <c r="E74" i="3"/>
  <c r="F74" i="3" s="1"/>
  <c r="E73" i="3"/>
  <c r="F73" i="3" s="1"/>
  <c r="E72" i="3"/>
  <c r="F72" i="3" s="1"/>
  <c r="E71" i="3"/>
  <c r="F71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63" i="3"/>
  <c r="F63" i="3" s="1"/>
  <c r="E62" i="3"/>
  <c r="F62" i="3" s="1"/>
  <c r="E61" i="3"/>
  <c r="F61" i="3" s="1"/>
  <c r="E60" i="3"/>
  <c r="F60" i="3" s="1"/>
  <c r="E59" i="3"/>
  <c r="F59" i="3" s="1"/>
  <c r="E58" i="3"/>
  <c r="F58" i="3" s="1"/>
  <c r="E57" i="3"/>
  <c r="F57" i="3" s="1"/>
  <c r="E56" i="3"/>
  <c r="F56" i="3" s="1"/>
  <c r="E55" i="3"/>
  <c r="F55" i="3" s="1"/>
  <c r="E54" i="3"/>
  <c r="F54" i="3" s="1"/>
  <c r="E53" i="3"/>
  <c r="F53" i="3" s="1"/>
  <c r="E52" i="3"/>
  <c r="F52" i="3" s="1"/>
  <c r="E51" i="3"/>
  <c r="F51" i="3" s="1"/>
  <c r="E50" i="3"/>
  <c r="F50" i="3" s="1"/>
  <c r="E49" i="3"/>
  <c r="F49" i="3" s="1"/>
  <c r="E48" i="3"/>
  <c r="F48" i="3" s="1"/>
  <c r="E47" i="3"/>
  <c r="F47" i="3" s="1"/>
  <c r="E46" i="3"/>
  <c r="F46" i="3" s="1"/>
  <c r="E45" i="3"/>
  <c r="F45" i="3" s="1"/>
  <c r="E44" i="3"/>
  <c r="F44" i="3" s="1"/>
  <c r="E43" i="3"/>
  <c r="F43" i="3" s="1"/>
  <c r="E42" i="3"/>
  <c r="F42" i="3" s="1"/>
  <c r="E41" i="3"/>
  <c r="F41" i="3" s="1"/>
  <c r="E40" i="3"/>
  <c r="F40" i="3" s="1"/>
  <c r="E39" i="3"/>
  <c r="F39" i="3" s="1"/>
  <c r="E38" i="3"/>
  <c r="F38" i="3" s="1"/>
  <c r="E37" i="3"/>
  <c r="F37" i="3" s="1"/>
  <c r="E36" i="3"/>
  <c r="F36" i="3" s="1"/>
  <c r="E35" i="3"/>
  <c r="F35" i="3" s="1"/>
  <c r="F34" i="3"/>
  <c r="E34" i="3"/>
  <c r="E33" i="3"/>
  <c r="F33" i="3" s="1"/>
  <c r="E32" i="3"/>
  <c r="F32" i="3" s="1"/>
  <c r="E31" i="3"/>
  <c r="F31" i="3" s="1"/>
  <c r="E30" i="3"/>
  <c r="F30" i="3" s="1"/>
  <c r="E29" i="3"/>
  <c r="F29" i="3" s="1"/>
  <c r="E28" i="3"/>
  <c r="F28" i="3" s="1"/>
  <c r="E27" i="3"/>
  <c r="F27" i="3" s="1"/>
  <c r="E26" i="3"/>
  <c r="F26" i="3" s="1"/>
  <c r="E25" i="3"/>
  <c r="F25" i="3" s="1"/>
  <c r="E24" i="3"/>
  <c r="F24" i="3" s="1"/>
  <c r="E23" i="3"/>
  <c r="F23" i="3" s="1"/>
  <c r="E22" i="3"/>
  <c r="F22" i="3" s="1"/>
  <c r="E21" i="3"/>
  <c r="F21" i="3" s="1"/>
  <c r="E20" i="3"/>
  <c r="F20" i="3" s="1"/>
  <c r="E19" i="3"/>
  <c r="D19" i="3"/>
  <c r="F19" i="3" s="1"/>
  <c r="E18" i="3"/>
  <c r="F18" i="3" s="1"/>
  <c r="E17" i="3"/>
  <c r="F17" i="3" s="1"/>
  <c r="E16" i="3"/>
  <c r="F16" i="3" s="1"/>
  <c r="E15" i="3"/>
  <c r="F15" i="3" s="1"/>
  <c r="E14" i="3"/>
  <c r="D14" i="3"/>
  <c r="F14" i="3" s="1"/>
  <c r="E13" i="3"/>
  <c r="F13" i="3" s="1"/>
  <c r="E12" i="3"/>
  <c r="D12" i="3"/>
  <c r="D11" i="3" s="1"/>
  <c r="E11" i="3"/>
  <c r="E10" i="3"/>
  <c r="E9" i="3"/>
  <c r="D9" i="3"/>
  <c r="F9" i="3" s="1"/>
  <c r="E8" i="3"/>
  <c r="F8" i="3" s="1"/>
  <c r="F11" i="3" l="1"/>
  <c r="F12" i="3"/>
  <c r="D10" i="3"/>
  <c r="F10" i="3" s="1"/>
  <c r="F81" i="3" s="1"/>
  <c r="F82" i="3" l="1"/>
  <c r="F83" i="3" s="1"/>
</calcChain>
</file>

<file path=xl/sharedStrings.xml><?xml version="1.0" encoding="utf-8"?>
<sst xmlns="http://schemas.openxmlformats.org/spreadsheetml/2006/main" count="153" uniqueCount="97">
  <si>
    <t>ïÝ</t>
  </si>
  <si>
    <t>Ñ³ï</t>
  </si>
  <si>
    <t>100Ù</t>
  </si>
  <si>
    <t>Ù</t>
  </si>
  <si>
    <r>
      <t>Ù</t>
    </r>
    <r>
      <rPr>
        <vertAlign val="superscript"/>
        <sz val="9"/>
        <rFont val="Arial LatArm"/>
        <family val="2"/>
      </rPr>
      <t>3</t>
    </r>
  </si>
  <si>
    <t>Ì ² ì ² È ² Â º ð Â</t>
  </si>
  <si>
    <t xml:space="preserve">  ÐÐ ¶»Õ³ñùáõÝÇùÇ Ù³ñ½Ç Գավառ քաղաքում խաչքարերի տեղափոխման և Հայաստանի Հանրապետության դրոշի տեղադրման  աշխատանքներ</t>
  </si>
  <si>
    <t>N/N</t>
  </si>
  <si>
    <t>²ßË³ï³ÝùÇ ÝÏ³ñ³·ÇñÁ</t>
  </si>
  <si>
    <t>â/Ù</t>
  </si>
  <si>
    <t>ø³Ý³Ï</t>
  </si>
  <si>
    <t>²ñÅ»ùÁ Ñ³½, ¹ñ³Ù</t>
  </si>
  <si>
    <t>ØÇ³íáñÇ</t>
  </si>
  <si>
    <t>²ÙµáÕçÁ</t>
  </si>
  <si>
    <t>ø³Ý¹Ù³Ý ³ßË³ï³ÝùÝ»ñ</t>
  </si>
  <si>
    <t>¶áÛáõÃÛáõÝ áõÝ»óáÕ µ³½³Éï» »½ñ³ù³ñ»ñÇ ù³Ý¹áõÙ /í»ñ³¹³ñÓ å³ïíÇñ³ïáõÇÝ/</t>
  </si>
  <si>
    <t>¶áÛáõÃÛáõÝ áõÝ»óáÕ բազալտե սալվածքի քանդում  39,3մ2</t>
  </si>
  <si>
    <r>
      <t>Ù</t>
    </r>
    <r>
      <rPr>
        <vertAlign val="superscript"/>
        <sz val="10"/>
        <rFont val="Arial Armenian"/>
        <family val="2"/>
      </rPr>
      <t>3</t>
    </r>
  </si>
  <si>
    <t>²é³ç³ó³Í ßÇÝ.³ÕµÇ  µ³ñÓáõÙ ÇÝùÝ³Ã³÷ ³íïáÙ»ù»Ý³ Ó»éùáí</t>
  </si>
  <si>
    <t>²é³ç³ó³Í ßÇÝ. ³ÕµÇ  ï»Õ³÷áËáõÙ ³/ÇÝùÝ³Ã³÷áí ÙÇÝã¨ 11ÏÙ</t>
  </si>
  <si>
    <t>¶áÛáõÃÛáõÝ áõÝ»óáÕ բազալտե և տուֆից խաչքարերի ապամոնտաժ</t>
  </si>
  <si>
    <t xml:space="preserve">Խաչքարերի µ³ñÓáõÙ ÇÝùÝ³Ã³÷ ³/Ù»ù»Ý³ վերամբարձáí  </t>
  </si>
  <si>
    <r>
      <t>Ù</t>
    </r>
    <r>
      <rPr>
        <vertAlign val="superscript"/>
        <sz val="10"/>
        <rFont val="Arial LatArm"/>
        <family val="2"/>
      </rPr>
      <t>3</t>
    </r>
  </si>
  <si>
    <t xml:space="preserve">´Ý³ÑáÕÇ ï»Õ³÷áËáõÙ ÇÝùÝ³Ã³÷ ³/Ù»ù»Ý³Ûáí 1կÙ տեղադրման  վայր </t>
  </si>
  <si>
    <t>î³ñ³ÍùÇ ÑáÕ³ÛÇÝ ³ßË³ï³ÝùÝ»ñ</t>
  </si>
  <si>
    <t xml:space="preserve">4-ñ¹ Ï³ñ·Ç µÝ³ÑáÕÇ Ùß³ÏáõÙ ¿ùëÏ³í³ïáñáí </t>
  </si>
  <si>
    <r>
      <t>1000Ù</t>
    </r>
    <r>
      <rPr>
        <vertAlign val="superscript"/>
        <sz val="10"/>
        <rFont val="Arial LatArm"/>
        <family val="2"/>
      </rPr>
      <t>3</t>
    </r>
  </si>
  <si>
    <t>4-ñ¹ Ï³ñ·Ç µÝ³ÑáÕÇ Ùß³ÏáõÙ Ó»éùáíտարածքում և  խաչքարերի տեղադրման համար</t>
  </si>
  <si>
    <t xml:space="preserve">3-ñ¹ Ï³ñ·Ç µÝ³ÑáÕÇ µ³ñÓáõÙ ÇÝùÝ³Ã³÷ ³/Ù»ù»Ý³ ¿ùëÏ³í³ïáñáí  </t>
  </si>
  <si>
    <t>²í»Éáñ¹ µÝ³ÑáÕÇ ï»Õ³÷áËáõÙ ³/ÇÝùÝ³Ã³÷áí ÙÇÝã¨ 5ÏÙ</t>
  </si>
  <si>
    <t>î³ñ³ÍùÇ µ³ñ»Ï³ñ·áõÙ</t>
  </si>
  <si>
    <t>´áõï³µ»ïáÝ» խաչքարերի  ÑÇÙù»ñÇ   Ï³éáõóáõÙ   ì-12,5</t>
  </si>
  <si>
    <t>´áõï³µ»ïáÝ» եզրաքարերի ÑÇÙù»ñÇ     Ï³éáõóáõÙ   ì-12,5</t>
  </si>
  <si>
    <t>´³½³Éï» »½ñ³ù³ñÇ ï»Õ³¹ñáõÙ 150x300ÙÙ</t>
  </si>
  <si>
    <t xml:space="preserve">´Ý³ÑáÕÇ ïá÷³ÝáõÙ </t>
  </si>
  <si>
    <r>
      <t>100Ù</t>
    </r>
    <r>
      <rPr>
        <vertAlign val="superscript"/>
        <sz val="10"/>
        <rFont val="Arial LatArm"/>
        <family val="2"/>
      </rPr>
      <t>2</t>
    </r>
  </si>
  <si>
    <t>´³½³Éï³Ë×³ÛÇÝ  Ý³Ë³ß»ñïÇ Ï³éáõóáõÙ, ýñ³ÏóÇ³Ý 5-10  (Ñ³ëï©-50ÙÙ)</t>
  </si>
  <si>
    <t>´³½³Éï³Ë×³ÛÇÝ  Ý³Ë³ß»ñïÇ Ï³éáõóáõÙ, ýñ³ÏóÇ³Ý 20-40  (Ñ³ëï©-150ÙÙ)</t>
  </si>
  <si>
    <t>ê³É³ñÏáõÙ µ³½³Éï» ë³É»ñáí  30ÙÙ Ñ³ëï.150*300մմ</t>
  </si>
  <si>
    <r>
      <t>Ù</t>
    </r>
    <r>
      <rPr>
        <vertAlign val="superscript"/>
        <sz val="10"/>
        <rFont val="Arial LatArm"/>
        <family val="2"/>
      </rPr>
      <t>2</t>
    </r>
  </si>
  <si>
    <t>¸ñáß³Ï³ÓáÕÇ å³ïí³Ý¹³ÙÇ Ï³éáõóáõÙ</t>
  </si>
  <si>
    <t>4-ñ¹ Ï³ñ·Ç µÝ³ÑáÕÇ Ùß³ÏáõÙ ¿ùëÏ³í³ïáñáí  ÷áëáñ³ÏáõÙ</t>
  </si>
  <si>
    <t>4-ñ¹ Ï³ñ·Ç ÷Ëñ»óí³Í µÝ³ÑáÕÇ Ùß³ÏáõÙ Ó»éùáí</t>
  </si>
  <si>
    <t>´Ý³ÑáÕÇ ï»Õ³÷áËáõÙ ÇÝùÝ³Ã³÷ ³/Ù»ù»Ý³Ûáí 100ÙÙ</t>
  </si>
  <si>
    <t>´³½³Éï³Ë×³ÛÇÝ  Ý³Ë³ß»ñïÇ Ï³éáõóáõÙ, (Ñ³ëï©-200ÙÙ)</t>
  </si>
  <si>
    <t xml:space="preserve">´»ïáÝ» Ý³Ë³ß»ñïÇ Ï³éáõóáõÙ  B 15  </t>
  </si>
  <si>
    <t>¸ñáß³Ï³ÓáÕÇ ÙÇ³ÓáõÛÉ »/µ ÑÇÙùÇ Ï³éáõóáõÙ B-25</t>
  </si>
  <si>
    <t>²Ùñ³Ý ö16A500c</t>
  </si>
  <si>
    <t>²Ùñ³Ý ö12A500c</t>
  </si>
  <si>
    <t>²Ùñ³Ý ö10A500c</t>
  </si>
  <si>
    <t>ÐÇÙù»ñÇ Ù³Ï»ñ¨áõÛÃÝ»ñÇ ÑÇ¹ñáÙ»Ïáõë³óáõÙ µÇïáõÙáí  2  ³Ý·³Ù</t>
  </si>
  <si>
    <t>´Ý³ÑáÕÇ Ñ»ïÉÇóù µáõÉ¹á½»ñáí</t>
  </si>
  <si>
    <t>´Ý³ÑáÕÇ Ñ»ïÉÇóù Ó»éùáí</t>
  </si>
  <si>
    <t>´Ý³ÑáÕÇ ïá÷³ÝáõÙ åÝ»íÙá·É¹áÝáí /10-14ï ù³ßáí/ Ù»Ï Ñ»ïùáí 6 ³ÝóáõÙáí 30ëÙ ß»ñïÇ Ñ³ëïáõÃÛ³Ùµ, çñÇ ï³ñ³ÍáõÙáí ïáÝÝ³Ýáó Ó»éùÇ ·É¹áÝáí /ß»ñïÇ Ñ³ëï. 60ëÙ/</t>
  </si>
  <si>
    <r>
      <t>100Ù</t>
    </r>
    <r>
      <rPr>
        <vertAlign val="superscript"/>
        <sz val="10"/>
        <rFont val="Arial LatArm"/>
        <family val="2"/>
      </rPr>
      <t>3</t>
    </r>
  </si>
  <si>
    <t xml:space="preserve">´áõï³µ»ïáÝ» պատվանդանի  ÑÇÙù»ñÇ   Ï³éáõóáõÙ   ì-12,5  </t>
  </si>
  <si>
    <t>ä³ïí³Ý¹³ÝÇ µ³½³Éï³Ë×³ÛÇÝ  Ý³Ë³ß»ñïÇ Ï³éáõóáõÙ, (Ñ³ëï©-100ÙÙ)</t>
  </si>
  <si>
    <t>²Ùñ³Ý³ÛÇÝ ó³Ýó ö5Bp-1 100x100</t>
  </si>
  <si>
    <t>ä³ïí³Ý¹³ÝÇ և ²ëïÇ×³ÝÝ»ñÇ ×³Ï³ïÝ»ñÇ »ñ»ë³å³ïáõÙ µ³½³Éï» ë³ÉÇÏÝ»ñáí 3ëÙ Ñ³ëï.</t>
  </si>
  <si>
    <t>ä³ïí³Ý¹³ÝÇ Ñ³ñÃ³ÏÝ»ñÇ ë³ÉÇÏ³å³ïáõÙ  40ÙÙ Ñ³ëï. µ³½³Éï» ë³ÉÇÏÝ»ñáí</t>
  </si>
  <si>
    <t>²ëïÇ×³ÝÝ»ñÇ  հարթակների »ñ»ë³å³ïáõÙ 3ëÙ Ñ³ëï.µ³½³Éï» ë³ÉÇÏÝ»ñáí, ëáëÝÓÇ íñ³</t>
  </si>
  <si>
    <r>
      <t>Ù</t>
    </r>
    <r>
      <rPr>
        <vertAlign val="superscript"/>
        <sz val="9"/>
        <rFont val="Arial LatArm"/>
        <family val="2"/>
      </rPr>
      <t>2</t>
    </r>
  </si>
  <si>
    <t>¸ñáß³Ï³ÓáÕÇ ÑÇÙùÇ Ù»Ïáõë³óáõÙ 50ÙÙ Ñ³ëï. å»ÝáåÉ»Ïëáí</t>
  </si>
  <si>
    <t>âÏÍÏíáÕ ó/³í³½³ÛÇÝ ß³Õ³Ë 50ÙÙ</t>
  </si>
  <si>
    <r>
      <t>¶áñÍ³ñ³Ý³ÛÇÝ ³ñï³¹ñáõÃÛ³Ý ¸ñáß³Ï³ÓáÕ   óÇÝÏ³å³ï  20Ù µ³ñÓñáõÃÛ³Ùµ , ³Ùñ³óÙ³Ý ¨ Ë³ñëËÙ³Ý ¹»ï³ÉÝ»ñáí (ФЛГМ-20м,</t>
    </r>
    <r>
      <rPr>
        <sz val="12"/>
        <rFont val="Arial LatArm"/>
        <family val="2"/>
      </rPr>
      <t xml:space="preserve"> цин</t>
    </r>
    <r>
      <rPr>
        <sz val="10"/>
        <rFont val="Arial LatArm"/>
        <family val="2"/>
        <charset val="204"/>
      </rPr>
      <t>+ RAL տեղադրում</t>
    </r>
  </si>
  <si>
    <t>¶áñÍ³ñ³Ý³ÛÇÝ ³ñï³¹ñáõÃÛ³Ý ¹ñáß 6,0x4,0Ù Ñ³ÛÏ³Ï³Ý »é³·áõÛÝ</t>
  </si>
  <si>
    <t>¾É. Ù³ï³Ï³ñ³ñáõÙ</t>
  </si>
  <si>
    <t>4-ñ¹ Ï³ñ·Ç µÝ³ÑáÕÇ Ùß³ÏáõÙ Ó»éùáí</t>
  </si>
  <si>
    <t>3-ñ¹ Ï³ñ·Ç µÝ³ÑáÕÇ Ñ»ïÉÇó Ó»éùáí</t>
  </si>
  <si>
    <t>²í»Éáñ¹ µÝ³ÑáÕÇ ÷éáõÙ ï»ÕáõÙ Ó»éùáí</t>
  </si>
  <si>
    <t>êïáñ·»ïÝÛ³ Ù³ÉáõË³ÛÇÝ ·ÇÍ 0.22Ïí³</t>
  </si>
  <si>
    <t>³í³½Ç ÷éáõÙ Ù³ÉáõËÇ ï³Ï</t>
  </si>
  <si>
    <t xml:space="preserve">³í³½Ç  ³ñÅ»ùÁ </t>
  </si>
  <si>
    <t>äìø ËáÕáí³ÏÝ»ñÇ ï»Õ³¹ñáõÙ ÑáÕÇ Ù»ç ö 50</t>
  </si>
  <si>
    <r>
      <t>²ÉÛáõÙÇÝ» Ù³ÉáõËÇ Ó·áõÙ äìø ËáÕáí³Ïáí АВВГ 2x10 ÙÙ</t>
    </r>
    <r>
      <rPr>
        <vertAlign val="superscript"/>
        <sz val="10"/>
        <rFont val="Arial LatArm"/>
        <family val="2"/>
      </rPr>
      <t>2</t>
    </r>
  </si>
  <si>
    <t>äìø ËáÕáí³ÏÝ»ñÇ ï»Õ³¹ñáõÙ բետոնի  Ù»ç ö 50</t>
  </si>
  <si>
    <r>
      <t>²ÉÛáõÙÇÝ» Ù³ÉáõËÇ Ó·áõÙ äìø ËáÕáí³Ïáí ¹»åÇ µ³Å³Ý³ñ³ñ
АВВГ 2x10 ÙÙ</t>
    </r>
    <r>
      <rPr>
        <vertAlign val="superscript"/>
        <sz val="10"/>
        <rFont val="Arial LatArm"/>
        <family val="2"/>
      </rPr>
      <t>2</t>
    </r>
  </si>
  <si>
    <r>
      <t>²ÉÛáõÙÇÝ» Ù³ÉáõËÇ ÙáÝï³ÅáõÙ ëÝÙ³Ý Ï»ïáõÙ 
АВВГ 2x10 ÙÙ</t>
    </r>
    <r>
      <rPr>
        <vertAlign val="superscript"/>
        <sz val="10"/>
        <rFont val="Arial LatArm"/>
        <family val="2"/>
      </rPr>
      <t>2</t>
    </r>
  </si>
  <si>
    <t>äìø ËáÕáí³ÏÝ»ñÇ ï»Õ³¹ñáõÙ ամրաձողի Ù»ç ö 20</t>
  </si>
  <si>
    <r>
      <t>²ÉÛáõÙÇÝ» Ù³ÉáõËÇ Ó·áõÙ äìø ËáÕáí³Ïáí
АВВГ 2x4 ÙÙ</t>
    </r>
    <r>
      <rPr>
        <vertAlign val="superscript"/>
        <sz val="10"/>
        <rFont val="Arial LatArm"/>
        <family val="2"/>
      </rPr>
      <t>2</t>
    </r>
  </si>
  <si>
    <t>äìø ËáÕáí³ÏÝ»ñÇ ï»Õ³¹ñáõÙ ÑáÕÇ Ù»ç ö 20</t>
  </si>
  <si>
    <t>ØáÝï³Å³ÛÇÝ Å³å³í»Ý</t>
  </si>
  <si>
    <t>¾É. ÙáÝï³Å³ÛÇÝ ³ßË³ï³ÝùÝ»ñ</t>
  </si>
  <si>
    <t xml:space="preserve">LED լուսարձակ 50Վտ, լուսային հոսքը 6000Լմ, լույսի ջերմաստիճանը 3000K,  IP65 գործարանային արտադրության մետաղական բարձակի վրաAC100-264V 50W 12º 3000K 
</t>
  </si>
  <si>
    <t>Éñ³-
Ï³½Ù</t>
  </si>
  <si>
    <r>
      <t>Ø³ÉáõË АВВГ2x2,5 ÙÙ</t>
    </r>
    <r>
      <rPr>
        <vertAlign val="superscript"/>
        <sz val="9"/>
        <rFont val="Arial LatArm"/>
        <family val="2"/>
      </rPr>
      <t xml:space="preserve">2  </t>
    </r>
    <r>
      <rPr>
        <sz val="9"/>
        <rFont val="Arial LatArm"/>
        <family val="2"/>
      </rPr>
      <t>Ïïñí³Íùáí</t>
    </r>
  </si>
  <si>
    <t>²ñÏÕ »ñÏµ¨»é ³íïáÙ³ï ³Ýç³ïÇãáí ~220V, 10A</t>
  </si>
  <si>
    <t xml:space="preserve">²ñÏÕ ÙÇ³µ¨»é ³íïáÙ³ï ³Ýç³ïÇãÝ»ñáí10 Ùá¹áõÉ³Ýáó </t>
  </si>
  <si>
    <t xml:space="preserve">ØÇ³µ¨»é ³íïáÙ³ï ³Ýç³ïÇã   220v, 6A-µ³ßËÙ³Ý </t>
  </si>
  <si>
    <t xml:space="preserve">ØÇ³µ¨»é ³íïáÙ³ï ³Ýç³ïÇã   220v, 10A-µ³ßËÙ³Ý </t>
  </si>
  <si>
    <t>Ø»ï³Õ³Ï³Ý ¹»ï³ÉÝ»ñÇ ï»Õ³¹ñáõÙ</t>
  </si>
  <si>
    <t>àôÕÕ³ÝÏÛáõÝ ËáÕáí³Ï  40x20x2</t>
  </si>
  <si>
    <t>äáÕå³ï» Ã»ñÃ - 150x60x3</t>
  </si>
  <si>
    <t>Ð»ÕÛáõë, Ù³Ý»Ï, ï³÷ûÕ³Ï M12</t>
  </si>
  <si>
    <t>Ï·</t>
  </si>
  <si>
    <t>ÀÝ¹³Ù»ÝÁ</t>
  </si>
  <si>
    <t>².².Ð.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</si>
</sst>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LatArm"/>
      <family val="2"/>
    </font>
    <font>
      <b/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b/>
      <sz val="9"/>
      <name val="Arial Armenian"/>
      <family val="2"/>
    </font>
    <font>
      <sz val="8"/>
      <name val="Arial LatArm"/>
      <family val="2"/>
    </font>
    <font>
      <vertAlign val="superscript"/>
      <sz val="9"/>
      <name val="Arial LatArm"/>
      <family val="2"/>
    </font>
    <font>
      <b/>
      <sz val="16"/>
      <name val="Arial Armenian"/>
      <family val="2"/>
    </font>
    <font>
      <b/>
      <sz val="12"/>
      <name val="Arial Armenian"/>
      <family val="2"/>
    </font>
    <font>
      <b/>
      <i/>
      <u/>
      <sz val="10"/>
      <name val="Arial LatArm"/>
      <family val="2"/>
      <charset val="204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vertAlign val="superscript"/>
      <sz val="10"/>
      <name val="Arial LatArm"/>
      <family val="2"/>
    </font>
    <font>
      <sz val="9"/>
      <name val="Arial LatArm"/>
      <family val="2"/>
      <charset val="204"/>
    </font>
    <font>
      <sz val="12"/>
      <name val="Arial LatArm"/>
      <family val="2"/>
    </font>
    <font>
      <b/>
      <i/>
      <u/>
      <sz val="10"/>
      <name val="Arial Armenian"/>
      <family val="2"/>
    </font>
    <font>
      <sz val="10"/>
      <name val="Arial LatArm"/>
      <family val="2"/>
    </font>
    <font>
      <b/>
      <i/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8">
    <xf numFmtId="0" fontId="0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2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2" fillId="0" borderId="0" xfId="0" applyFont="1"/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5" applyFont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vertical="center"/>
    </xf>
    <xf numFmtId="164" fontId="2" fillId="0" borderId="1" xfId="6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2" fillId="0" borderId="1" xfId="7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 wrapText="1"/>
    </xf>
    <xf numFmtId="2" fontId="15" fillId="0" borderId="1" xfId="6" applyNumberFormat="1" applyFont="1" applyBorder="1" applyAlignment="1">
      <alignment horizontal="center" vertical="center"/>
    </xf>
    <xf numFmtId="166" fontId="15" fillId="0" borderId="1" xfId="6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7" fontId="15" fillId="0" borderId="1" xfId="6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165" fontId="15" fillId="0" borderId="1" xfId="6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vertical="center"/>
    </xf>
    <xf numFmtId="164" fontId="20" fillId="0" borderId="1" xfId="0" applyNumberFormat="1" applyFont="1" applyFill="1" applyBorder="1" applyAlignment="1">
      <alignment vertical="center"/>
    </xf>
    <xf numFmtId="2" fontId="21" fillId="0" borderId="1" xfId="6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6" applyFont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/>
    <xf numFmtId="0" fontId="2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8">
    <cellStyle name="Normal 2" xfId="2"/>
    <cellStyle name="Normal 3" xfId="4"/>
    <cellStyle name="Normal_ARTAQIN KOJUXU CANC" xfId="5"/>
    <cellStyle name="Normal_kojuhi " xfId="7"/>
    <cellStyle name="Normal_naxahashiv 2" xfId="6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" name="Text Box 2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" name="Text Box 2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" name="Text Box 2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" name="Text Box 2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" name="Text Box 2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" name="Text Box 2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" name="Text Box 2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" name="Text Box 2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" name="Text Box 2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" name="Text Box 2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" name="Text Box 2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" name="Text Box 2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" name="Text Box 2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" name="Text Box 2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" name="Text Box 2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" name="Text Box 2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" name="Text Box 2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" name="Text Box 2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" name="Text Box 2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" name="Text Box 2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" name="Text Box 2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" name="Text Box 2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" name="Text Box 2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" name="Text Box 2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" name="Text Box 2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" name="Text Box 2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" name="Text Box 2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" name="Text Box 2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" name="Text Box 2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" name="Text Box 2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" name="Text Box 2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" name="Text Box 2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" name="Text Box 2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" name="Text Box 2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" name="Text Box 2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" name="Text Box 2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" name="Text Box 2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" name="Text Box 2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" name="Text Box 2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" name="Text Box 2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" name="Text Box 2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" name="Text Box 2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" name="Text Box 2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" name="Text Box 2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" name="Text Box 2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" name="Text Box 2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" name="Text Box 2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" name="Text Box 2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" name="Text Box 2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" name="Text Box 2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" name="Text Box 2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" name="Text Box 2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" name="Text Box 2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" name="Text Box 2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" name="Text Box 2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" name="Text Box 2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" name="Text Box 2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" name="Text Box 2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" name="Text Box 2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" name="Text Box 2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" name="Text Box 2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" name="Text Box 2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" name="Text Box 2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" name="Text Box 2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" name="Text Box 2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" name="Text Box 2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" name="Text Box 2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" name="Text Box 2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" name="Text Box 2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" name="Text Box 2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" name="Text Box 2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" name="Text Box 2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" name="Text Box 2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" name="Text Box 2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" name="Text Box 2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" name="Text Box 2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" name="Text Box 2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" name="Text Box 2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" name="Text Box 2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" name="Text Box 2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" name="Text Box 2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" name="Text Box 2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" name="Text Box 2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" name="Text Box 2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" name="Text Box 2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" name="Text Box 2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" name="Text Box 2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" name="Text Box 2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" name="Text Box 2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" name="Text Box 2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" name="Text Box 2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" name="Text Box 3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" name="Text Box 3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" name="Text Box 3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" name="Text Box 3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" name="Text Box 3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" name="Text Box 3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" name="Text Box 3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" name="Text Box 3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" name="Text Box 3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" name="Text Box 3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" name="Text Box 3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" name="Text Box 3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" name="Text Box 3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" name="Text Box 3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" name="Text Box 3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" name="Text Box 3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" name="Text Box 3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" name="Text Box 3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" name="Text Box 3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" name="Text Box 3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" name="Text Box 3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" name="Text Box 3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" name="Text Box 3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" name="Text Box 3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" name="Text Box 3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" name="Text Box 3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9" name="Text Box 3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0" name="Text Box 3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1" name="Text Box 3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2" name="Text Box 3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3" name="Text Box 3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4" name="Text Box 3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5" name="Text Box 3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6" name="Text Box 3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7" name="Text Box 3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8" name="Text Box 3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29" name="Text Box 3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0" name="Text Box 3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1" name="Text Box 3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2" name="Text Box 3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3" name="Text Box 3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4" name="Text Box 3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5" name="Text Box 3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6" name="Text Box 3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7" name="Text Box 3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8" name="Text Box 3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39" name="Text Box 3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0" name="Text Box 3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1" name="Text Box 3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2" name="Text Box 3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3" name="Text Box 3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4" name="Text Box 3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5" name="Text Box 3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6" name="Text Box 3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7" name="Text Box 3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8" name="Text Box 3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49" name="Text Box 3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0" name="Text Box 3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1" name="Text Box 3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2" name="Text Box 3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3" name="Text Box 3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4" name="Text Box 3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5" name="Text Box 3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6" name="Text Box 3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7" name="Text Box 3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8" name="Text Box 3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59" name="Text Box 3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0" name="Text Box 3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1" name="Text Box 3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2" name="Text Box 3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3" name="Text Box 3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4" name="Text Box 3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5" name="Text Box 3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6" name="Text Box 3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7" name="Text Box 3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8" name="Text Box 3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69" name="Text Box 3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0" name="Text Box 3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1" name="Text Box 3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2" name="Text Box 3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3" name="Text Box 3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4" name="Text Box 3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5" name="Text Box 3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6" name="Text Box 3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7" name="Text Box 3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8" name="Text Box 3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79" name="Text Box 3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0" name="Text Box 3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1" name="Text Box 3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2" name="Text Box 3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3" name="Text Box 3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4" name="Text Box 3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5" name="Text Box 3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6" name="Text Box 3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7" name="Text Box 3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8" name="Text Box 3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89" name="Text Box 3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0" name="Text Box 3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1" name="Text Box 3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2" name="Text Box 3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3" name="Text Box 4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4" name="Text Box 4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5" name="Text Box 4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6" name="Text Box 4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7" name="Text Box 4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8" name="Text Box 4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99" name="Text Box 4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0" name="Text Box 4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1" name="Text Box 4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2" name="Text Box 4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3" name="Text Box 4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4" name="Text Box 4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5" name="Text Box 4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6" name="Text Box 4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7" name="Text Box 4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8" name="Text Box 4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09" name="Text Box 4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0" name="Text Box 4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1" name="Text Box 4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2" name="Text Box 4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3" name="Text Box 4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4" name="Text Box 4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5" name="Text Box 4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6" name="Text Box 4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7" name="Text Box 4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8" name="Text Box 4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19" name="Text Box 4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0" name="Text Box 4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1" name="Text Box 4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2" name="Text Box 4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3" name="Text Box 4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4" name="Text Box 4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5" name="Text Box 4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6" name="Text Box 4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7" name="Text Box 4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8" name="Text Box 4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29" name="Text Box 4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0" name="Text Box 4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1" name="Text Box 4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2" name="Text Box 4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3" name="Text Box 4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4" name="Text Box 4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5" name="Text Box 4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6" name="Text Box 4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7" name="Text Box 4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8" name="Text Box 4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39" name="Text Box 4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0" name="Text Box 4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1" name="Text Box 4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2" name="Text Box 4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3" name="Text Box 4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4" name="Text Box 4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5" name="Text Box 4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6" name="Text Box 4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7" name="Text Box 4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8" name="Text Box 4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49" name="Text Box 4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0" name="Text Box 4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1" name="Text Box 4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2" name="Text Box 4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3" name="Text Box 4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4" name="Text Box 4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5" name="Text Box 4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6" name="Text Box 4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7" name="Text Box 4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8" name="Text Box 4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59" name="Text Box 4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0" name="Text Box 4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1" name="Text Box 4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2" name="Text Box 4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3" name="Text Box 4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4" name="Text Box 4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5" name="Text Box 4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6" name="Text Box 4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7" name="Text Box 4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8" name="Text Box 4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69" name="Text Box 4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0" name="Text Box 4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1" name="Text Box 4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2" name="Text Box 4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3" name="Text Box 4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4" name="Text Box 4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5" name="Text Box 4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6" name="Text Box 4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7" name="Text Box 4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8" name="Text Box 4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79" name="Text Box 4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0" name="Text Box 4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1" name="Text Box 4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2" name="Text Box 4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3" name="Text Box 4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4" name="Text Box 4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5" name="Text Box 4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6" name="Text Box 4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7" name="Text Box 4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8" name="Text Box 4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89" name="Text Box 4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0" name="Text Box 4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1" name="Text Box 4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2" name="Text Box 4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3" name="Text Box 5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4" name="Text Box 5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5" name="Text Box 5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6" name="Text Box 5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7" name="Text Box 5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8" name="Text Box 5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299" name="Text Box 5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0" name="Text Box 5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1" name="Text Box 5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2" name="Text Box 5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3" name="Text Box 5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4" name="Text Box 5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5" name="Text Box 5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6" name="Text Box 5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7" name="Text Box 5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8" name="Text Box 5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09" name="Text Box 5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0" name="Text Box 5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1" name="Text Box 5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2" name="Text Box 5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3" name="Text Box 5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4" name="Text Box 5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5" name="Text Box 5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6" name="Text Box 5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7" name="Text Box 5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8" name="Text Box 5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19" name="Text Box 5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0" name="Text Box 5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1" name="Text Box 5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2" name="Text Box 5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3" name="Text Box 5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4" name="Text Box 5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5" name="Text Box 5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6" name="Text Box 5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7" name="Text Box 5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8" name="Text Box 5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29" name="Text Box 5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0" name="Text Box 5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1" name="Text Box 5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2" name="Text Box 5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3" name="Text Box 5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4" name="Text Box 5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5" name="Text Box 5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6" name="Text Box 5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7" name="Text Box 5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8" name="Text Box 5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39" name="Text Box 5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0" name="Text Box 5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1" name="Text Box 5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2" name="Text Box 5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3" name="Text Box 5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4" name="Text Box 5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5" name="Text Box 5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6" name="Text Box 5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7" name="Text Box 5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8" name="Text Box 5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49" name="Text Box 5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0" name="Text Box 5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1" name="Text Box 5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2" name="Text Box 5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3" name="Text Box 5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4" name="Text Box 5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5" name="Text Box 5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6" name="Text Box 5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7" name="Text Box 5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8" name="Text Box 5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59" name="Text Box 5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0" name="Text Box 5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1" name="Text Box 5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2" name="Text Box 5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3" name="Text Box 5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4" name="Text Box 5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5" name="Text Box 5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6" name="Text Box 5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7" name="Text Box 5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8" name="Text Box 5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69" name="Text Box 5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0" name="Text Box 5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1" name="Text Box 5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2" name="Text Box 5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3" name="Text Box 5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4" name="Text Box 5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5" name="Text Box 5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6" name="Text Box 5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7" name="Text Box 5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8" name="Text Box 5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79" name="Text Box 5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0" name="Text Box 5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1" name="Text Box 5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2" name="Text Box 5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3" name="Text Box 5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4" name="Text Box 5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5" name="Text Box 5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6" name="Text Box 5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7" name="Text Box 5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8" name="Text Box 5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89" name="Text Box 5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0" name="Text Box 5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1" name="Text Box 5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2" name="Text Box 5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3" name="Text Box 6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4" name="Text Box 6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5" name="Text Box 6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6" name="Text Box 6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7" name="Text Box 6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8" name="Text Box 2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399" name="Text Box 2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0" name="Text Box 2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1" name="Text Box 2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2" name="Text Box 2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3" name="Text Box 2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4" name="Text Box 2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5" name="Text Box 2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6" name="Text Box 2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7" name="Text Box 2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8" name="Text Box 2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09" name="Text Box 2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0" name="Text Box 2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1" name="Text Box 2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2" name="Text Box 2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3" name="Text Box 2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4" name="Text Box 2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5" name="Text Box 2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6" name="Text Box 2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7" name="Text Box 2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8" name="Text Box 2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19" name="Text Box 2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0" name="Text Box 2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1" name="Text Box 2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2" name="Text Box 2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3" name="Text Box 2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4" name="Text Box 2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5" name="Text Box 2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6" name="Text Box 2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7" name="Text Box 2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8" name="Text Box 2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29" name="Text Box 2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0" name="Text Box 2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1" name="Text Box 2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2" name="Text Box 2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3" name="Text Box 2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4" name="Text Box 2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5" name="Text Box 2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6" name="Text Box 2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7" name="Text Box 2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8" name="Text Box 2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39" name="Text Box 2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0" name="Text Box 2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1" name="Text Box 2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2" name="Text Box 2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3" name="Text Box 2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4" name="Text Box 2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5" name="Text Box 2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6" name="Text Box 2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7" name="Text Box 2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8" name="Text Box 2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49" name="Text Box 2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0" name="Text Box 2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1" name="Text Box 2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2" name="Text Box 2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3" name="Text Box 2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4" name="Text Box 2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5" name="Text Box 2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6" name="Text Box 2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7" name="Text Box 2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8" name="Text Box 2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59" name="Text Box 2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0" name="Text Box 2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1" name="Text Box 2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2" name="Text Box 2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3" name="Text Box 2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4" name="Text Box 2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5" name="Text Box 2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6" name="Text Box 2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7" name="Text Box 2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8" name="Text Box 2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69" name="Text Box 2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0" name="Text Box 2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1" name="Text Box 2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2" name="Text Box 2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3" name="Text Box 2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4" name="Text Box 2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5" name="Text Box 2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6" name="Text Box 2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7" name="Text Box 2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8" name="Text Box 2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79" name="Text Box 2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0" name="Text Box 2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1" name="Text Box 2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2" name="Text Box 2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3" name="Text Box 2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4" name="Text Box 2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5" name="Text Box 2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6" name="Text Box 2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7" name="Text Box 2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8" name="Text Box 2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89" name="Text Box 3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0" name="Text Box 3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1" name="Text Box 3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2" name="Text Box 3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3" name="Text Box 3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4" name="Text Box 3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5" name="Text Box 3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6" name="Text Box 3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7" name="Text Box 3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8" name="Text Box 3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499" name="Text Box 3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0" name="Text Box 3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1" name="Text Box 3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2" name="Text Box 3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3" name="Text Box 3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4" name="Text Box 3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5" name="Text Box 3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6" name="Text Box 3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7" name="Text Box 3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8" name="Text Box 3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09" name="Text Box 3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0" name="Text Box 3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1" name="Text Box 3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2" name="Text Box 3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3" name="Text Box 3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4" name="Text Box 3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5" name="Text Box 3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6" name="Text Box 3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7" name="Text Box 3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8" name="Text Box 3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19" name="Text Box 3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0" name="Text Box 3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1" name="Text Box 3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2" name="Text Box 3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3" name="Text Box 3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4" name="Text Box 3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5" name="Text Box 3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6" name="Text Box 3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7" name="Text Box 3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8" name="Text Box 3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29" name="Text Box 3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0" name="Text Box 3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1" name="Text Box 3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2" name="Text Box 3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3" name="Text Box 3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4" name="Text Box 3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5" name="Text Box 3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6" name="Text Box 3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7" name="Text Box 3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8" name="Text Box 3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39" name="Text Box 3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0" name="Text Box 3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1" name="Text Box 3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2" name="Text Box 3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3" name="Text Box 3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4" name="Text Box 3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5" name="Text Box 3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6" name="Text Box 3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7" name="Text Box 3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8" name="Text Box 3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49" name="Text Box 3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0" name="Text Box 3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1" name="Text Box 3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2" name="Text Box 3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3" name="Text Box 3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4" name="Text Box 3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5" name="Text Box 3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6" name="Text Box 3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7" name="Text Box 3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8" name="Text Box 3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59" name="Text Box 3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0" name="Text Box 3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1" name="Text Box 3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2" name="Text Box 3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3" name="Text Box 3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4" name="Text Box 3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5" name="Text Box 3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6" name="Text Box 3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7" name="Text Box 3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8" name="Text Box 3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69" name="Text Box 3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0" name="Text Box 3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1" name="Text Box 3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2" name="Text Box 3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3" name="Text Box 3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4" name="Text Box 3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5" name="Text Box 3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6" name="Text Box 3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7" name="Text Box 3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8" name="Text Box 3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79" name="Text Box 3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0" name="Text Box 3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1" name="Text Box 3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2" name="Text Box 3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3" name="Text Box 3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4" name="Text Box 3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5" name="Text Box 3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6" name="Text Box 3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7" name="Text Box 3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8" name="Text Box 3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89" name="Text Box 4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0" name="Text Box 4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1" name="Text Box 4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2" name="Text Box 4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3" name="Text Box 4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4" name="Text Box 4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5" name="Text Box 4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6" name="Text Box 4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7" name="Text Box 4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8" name="Text Box 4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599" name="Text Box 4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0" name="Text Box 4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1" name="Text Box 4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2" name="Text Box 4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3" name="Text Box 4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4" name="Text Box 4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5" name="Text Box 4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6" name="Text Box 4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7" name="Text Box 4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8" name="Text Box 4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09" name="Text Box 4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0" name="Text Box 4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1" name="Text Box 4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2" name="Text Box 4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3" name="Text Box 4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4" name="Text Box 4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5" name="Text Box 4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6" name="Text Box 4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7" name="Text Box 4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8" name="Text Box 4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19" name="Text Box 4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0" name="Text Box 4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1" name="Text Box 4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2" name="Text Box 4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3" name="Text Box 4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4" name="Text Box 4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5" name="Text Box 4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6" name="Text Box 4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7" name="Text Box 4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8" name="Text Box 4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29" name="Text Box 4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0" name="Text Box 4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1" name="Text Box 4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2" name="Text Box 4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3" name="Text Box 4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4" name="Text Box 4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5" name="Text Box 4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6" name="Text Box 4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7" name="Text Box 4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8" name="Text Box 4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39" name="Text Box 4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0" name="Text Box 4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1" name="Text Box 4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2" name="Text Box 4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3" name="Text Box 4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4" name="Text Box 4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5" name="Text Box 4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6" name="Text Box 4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7" name="Text Box 4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8" name="Text Box 4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49" name="Text Box 4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0" name="Text Box 4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1" name="Text Box 4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2" name="Text Box 4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3" name="Text Box 4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4" name="Text Box 4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5" name="Text Box 4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6" name="Text Box 4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7" name="Text Box 4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8" name="Text Box 4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59" name="Text Box 4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0" name="Text Box 4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1" name="Text Box 4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2" name="Text Box 4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3" name="Text Box 4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4" name="Text Box 4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5" name="Text Box 4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6" name="Text Box 4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7" name="Text Box 4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8" name="Text Box 4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69" name="Text Box 4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0" name="Text Box 4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1" name="Text Box 4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2" name="Text Box 4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3" name="Text Box 4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4" name="Text Box 4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5" name="Text Box 4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6" name="Text Box 4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7" name="Text Box 4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8" name="Text Box 4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79" name="Text Box 4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0" name="Text Box 4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1" name="Text Box 4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2" name="Text Box 4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3" name="Text Box 4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4" name="Text Box 4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5" name="Text Box 4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6" name="Text Box 4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7" name="Text Box 4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8" name="Text Box 4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89" name="Text Box 5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0" name="Text Box 5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1" name="Text Box 5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2" name="Text Box 5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3" name="Text Box 5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4" name="Text Box 5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5" name="Text Box 5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6" name="Text Box 5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7" name="Text Box 5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8" name="Text Box 5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699" name="Text Box 5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0" name="Text Box 5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1" name="Text Box 5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2" name="Text Box 5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3" name="Text Box 5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4" name="Text Box 5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5" name="Text Box 5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6" name="Text Box 5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7" name="Text Box 5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8" name="Text Box 5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09" name="Text Box 5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0" name="Text Box 5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1" name="Text Box 5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2" name="Text Box 5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3" name="Text Box 5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4" name="Text Box 5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5" name="Text Box 5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6" name="Text Box 5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7" name="Text Box 5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8" name="Text Box 5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19" name="Text Box 5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0" name="Text Box 5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1" name="Text Box 5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2" name="Text Box 5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3" name="Text Box 5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4" name="Text Box 5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5" name="Text Box 5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6" name="Text Box 5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7" name="Text Box 5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8" name="Text Box 5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29" name="Text Box 5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0" name="Text Box 5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1" name="Text Box 5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2" name="Text Box 5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3" name="Text Box 5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4" name="Text Box 5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5" name="Text Box 5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6" name="Text Box 5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7" name="Text Box 5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8" name="Text Box 5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39" name="Text Box 5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0" name="Text Box 5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1" name="Text Box 5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2" name="Text Box 5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3" name="Text Box 5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4" name="Text Box 5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5" name="Text Box 5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6" name="Text Box 5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7" name="Text Box 5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8" name="Text Box 5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49" name="Text Box 5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0" name="Text Box 5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1" name="Text Box 5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2" name="Text Box 5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3" name="Text Box 5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4" name="Text Box 5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5" name="Text Box 5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6" name="Text Box 5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7" name="Text Box 5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8" name="Text Box 5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59" name="Text Box 5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0" name="Text Box 5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1" name="Text Box 5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2" name="Text Box 5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3" name="Text Box 5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4" name="Text Box 5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5" name="Text Box 5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6" name="Text Box 5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7" name="Text Box 5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8" name="Text Box 5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69" name="Text Box 5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0" name="Text Box 5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1" name="Text Box 5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2" name="Text Box 5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3" name="Text Box 5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4" name="Text Box 5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5" name="Text Box 5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6" name="Text Box 5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7" name="Text Box 5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8" name="Text Box 5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79" name="Text Box 5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0" name="Text Box 5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1" name="Text Box 5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2" name="Text Box 5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3" name="Text Box 5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4" name="Text Box 5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5" name="Text Box 5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6" name="Text Box 5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7" name="Text Box 5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8" name="Text Box 5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89" name="Text Box 6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0" name="Text Box 6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1" name="Text Box 6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2" name="Text Box 6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3" name="Text Box 6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4" name="Text Box 2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5" name="Text Box 2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6" name="Text Box 2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7" name="Text Box 2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8" name="Text Box 2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799" name="Text Box 2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0" name="Text Box 2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1" name="Text Box 2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2" name="Text Box 2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3" name="Text Box 2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4" name="Text Box 2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5" name="Text Box 2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6" name="Text Box 2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7" name="Text Box 2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8" name="Text Box 2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09" name="Text Box 2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0" name="Text Box 2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1" name="Text Box 2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2" name="Text Box 2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3" name="Text Box 2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4" name="Text Box 2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5" name="Text Box 2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6" name="Text Box 2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7" name="Text Box 2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8" name="Text Box 2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19" name="Text Box 2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0" name="Text Box 2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1" name="Text Box 2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2" name="Text Box 2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3" name="Text Box 2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4" name="Text Box 2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5" name="Text Box 2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6" name="Text Box 2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7" name="Text Box 2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8" name="Text Box 2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29" name="Text Box 2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0" name="Text Box 2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1" name="Text Box 2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2" name="Text Box 2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3" name="Text Box 2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4" name="Text Box 2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5" name="Text Box 2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6" name="Text Box 2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7" name="Text Box 2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8" name="Text Box 2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39" name="Text Box 2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0" name="Text Box 2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1" name="Text Box 2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2" name="Text Box 2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3" name="Text Box 2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4" name="Text Box 2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5" name="Text Box 2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6" name="Text Box 2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7" name="Text Box 2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8" name="Text Box 2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49" name="Text Box 2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0" name="Text Box 2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1" name="Text Box 2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2" name="Text Box 2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3" name="Text Box 2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4" name="Text Box 2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5" name="Text Box 2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6" name="Text Box 2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7" name="Text Box 2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8" name="Text Box 2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59" name="Text Box 2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0" name="Text Box 2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1" name="Text Box 2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2" name="Text Box 2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3" name="Text Box 2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4" name="Text Box 2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5" name="Text Box 2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6" name="Text Box 2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7" name="Text Box 2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8" name="Text Box 2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69" name="Text Box 2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0" name="Text Box 2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1" name="Text Box 2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2" name="Text Box 2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3" name="Text Box 2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4" name="Text Box 2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5" name="Text Box 2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6" name="Text Box 2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7" name="Text Box 2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8" name="Text Box 2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79" name="Text Box 2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0" name="Text Box 2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1" name="Text Box 2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2" name="Text Box 2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3" name="Text Box 2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4" name="Text Box 2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5" name="Text Box 3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6" name="Text Box 3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7" name="Text Box 3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8" name="Text Box 3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89" name="Text Box 3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0" name="Text Box 3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1" name="Text Box 3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2" name="Text Box 3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3" name="Text Box 3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4" name="Text Box 3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5" name="Text Box 3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6" name="Text Box 3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7" name="Text Box 3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8" name="Text Box 3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899" name="Text Box 3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0" name="Text Box 3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1" name="Text Box 3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2" name="Text Box 3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3" name="Text Box 3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4" name="Text Box 3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5" name="Text Box 3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6" name="Text Box 3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7" name="Text Box 3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8" name="Text Box 3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09" name="Text Box 3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0" name="Text Box 3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1" name="Text Box 3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2" name="Text Box 3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3" name="Text Box 3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4" name="Text Box 3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5" name="Text Box 3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6" name="Text Box 3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7" name="Text Box 3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8" name="Text Box 3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19" name="Text Box 3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0" name="Text Box 3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1" name="Text Box 3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2" name="Text Box 3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3" name="Text Box 3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4" name="Text Box 3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5" name="Text Box 3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6" name="Text Box 3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7" name="Text Box 3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8" name="Text Box 3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29" name="Text Box 3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0" name="Text Box 3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1" name="Text Box 3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2" name="Text Box 3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3" name="Text Box 3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4" name="Text Box 3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5" name="Text Box 3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6" name="Text Box 3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7" name="Text Box 3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8" name="Text Box 3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39" name="Text Box 3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0" name="Text Box 3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1" name="Text Box 3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2" name="Text Box 3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3" name="Text Box 3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4" name="Text Box 3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5" name="Text Box 3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6" name="Text Box 3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7" name="Text Box 3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8" name="Text Box 3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49" name="Text Box 3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0" name="Text Box 3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1" name="Text Box 3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2" name="Text Box 3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3" name="Text Box 3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4" name="Text Box 3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5" name="Text Box 3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6" name="Text Box 3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7" name="Text Box 3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8" name="Text Box 3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59" name="Text Box 3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0" name="Text Box 3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1" name="Text Box 3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2" name="Text Box 3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3" name="Text Box 3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4" name="Text Box 3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5" name="Text Box 3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6" name="Text Box 3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7" name="Text Box 3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8" name="Text Box 3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69" name="Text Box 3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0" name="Text Box 3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1" name="Text Box 3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2" name="Text Box 3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3" name="Text Box 3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4" name="Text Box 3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5" name="Text Box 3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6" name="Text Box 3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7" name="Text Box 3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8" name="Text Box 3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79" name="Text Box 3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0" name="Text Box 3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1" name="Text Box 3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2" name="Text Box 3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3" name="Text Box 3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4" name="Text Box 3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5" name="Text Box 4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6" name="Text Box 4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7" name="Text Box 4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8" name="Text Box 4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89" name="Text Box 4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0" name="Text Box 4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1" name="Text Box 4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2" name="Text Box 4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3" name="Text Box 4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4" name="Text Box 4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5" name="Text Box 4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6" name="Text Box 4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7" name="Text Box 4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8" name="Text Box 4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999" name="Text Box 4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0" name="Text Box 4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1" name="Text Box 4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2" name="Text Box 4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3" name="Text Box 4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4" name="Text Box 4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5" name="Text Box 4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6" name="Text Box 4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7" name="Text Box 4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8" name="Text Box 4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09" name="Text Box 4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0" name="Text Box 4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1" name="Text Box 4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2" name="Text Box 4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3" name="Text Box 4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4" name="Text Box 4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5" name="Text Box 4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6" name="Text Box 4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7" name="Text Box 4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8" name="Text Box 4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19" name="Text Box 4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0" name="Text Box 4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1" name="Text Box 4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2" name="Text Box 4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3" name="Text Box 4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4" name="Text Box 4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5" name="Text Box 4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6" name="Text Box 4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7" name="Text Box 4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8" name="Text Box 4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29" name="Text Box 4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0" name="Text Box 4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1" name="Text Box 4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2" name="Text Box 4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3" name="Text Box 4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4" name="Text Box 4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5" name="Text Box 4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6" name="Text Box 4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7" name="Text Box 4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8" name="Text Box 4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39" name="Text Box 4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0" name="Text Box 4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1" name="Text Box 4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2" name="Text Box 4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3" name="Text Box 4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4" name="Text Box 4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5" name="Text Box 4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6" name="Text Box 4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7" name="Text Box 4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8" name="Text Box 4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49" name="Text Box 4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0" name="Text Box 4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1" name="Text Box 4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2" name="Text Box 4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3" name="Text Box 4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4" name="Text Box 4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5" name="Text Box 4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6" name="Text Box 4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7" name="Text Box 4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8" name="Text Box 4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59" name="Text Box 4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0" name="Text Box 4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1" name="Text Box 4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2" name="Text Box 4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3" name="Text Box 4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4" name="Text Box 4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5" name="Text Box 4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6" name="Text Box 4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7" name="Text Box 4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8" name="Text Box 4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69" name="Text Box 4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0" name="Text Box 4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1" name="Text Box 4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2" name="Text Box 4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3" name="Text Box 4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4" name="Text Box 4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5" name="Text Box 4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6" name="Text Box 4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7" name="Text Box 4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8" name="Text Box 4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79" name="Text Box 4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0" name="Text Box 4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1" name="Text Box 4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2" name="Text Box 4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3" name="Text Box 4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4" name="Text Box 4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5" name="Text Box 5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6" name="Text Box 5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7" name="Text Box 5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8" name="Text Box 5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89" name="Text Box 5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0" name="Text Box 50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1" name="Text Box 50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2" name="Text Box 50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3" name="Text Box 50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4" name="Text Box 50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5" name="Text Box 51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6" name="Text Box 51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7" name="Text Box 51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8" name="Text Box 51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099" name="Text Box 51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0" name="Text Box 51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1" name="Text Box 51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2" name="Text Box 51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3" name="Text Box 51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4" name="Text Box 51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5" name="Text Box 52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6" name="Text Box 52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7" name="Text Box 52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8" name="Text Box 52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09" name="Text Box 52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0" name="Text Box 52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1" name="Text Box 52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2" name="Text Box 52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3" name="Text Box 52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4" name="Text Box 52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5" name="Text Box 53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6" name="Text Box 53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7" name="Text Box 53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8" name="Text Box 53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19" name="Text Box 53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0" name="Text Box 53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1" name="Text Box 53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2" name="Text Box 53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3" name="Text Box 53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4" name="Text Box 53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5" name="Text Box 54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6" name="Text Box 54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7" name="Text Box 54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8" name="Text Box 54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29" name="Text Box 54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0" name="Text Box 54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1" name="Text Box 54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2" name="Text Box 54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3" name="Text Box 54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4" name="Text Box 54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5" name="Text Box 55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6" name="Text Box 55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7" name="Text Box 55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8" name="Text Box 55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39" name="Text Box 55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0" name="Text Box 55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1" name="Text Box 55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2" name="Text Box 55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3" name="Text Box 55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4" name="Text Box 55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5" name="Text Box 56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6" name="Text Box 56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7" name="Text Box 56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8" name="Text Box 56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49" name="Text Box 56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0" name="Text Box 56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1" name="Text Box 56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2" name="Text Box 56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3" name="Text Box 56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4" name="Text Box 56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5" name="Text Box 57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6" name="Text Box 57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7" name="Text Box 57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8" name="Text Box 57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59" name="Text Box 57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0" name="Text Box 57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1" name="Text Box 57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2" name="Text Box 57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3" name="Text Box 57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4" name="Text Box 57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5" name="Text Box 58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6" name="Text Box 58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7" name="Text Box 58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8" name="Text Box 58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69" name="Text Box 58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0" name="Text Box 58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1" name="Text Box 58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2" name="Text Box 58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3" name="Text Box 58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4" name="Text Box 58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5" name="Text Box 59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6" name="Text Box 59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7" name="Text Box 59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8" name="Text Box 59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79" name="Text Box 59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0" name="Text Box 595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1" name="Text Box 596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2" name="Text Box 597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3" name="Text Box 598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4" name="Text Box 599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5" name="Text Box 600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6" name="Text Box 601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7" name="Text Box 602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8" name="Text Box 603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28575</xdr:rowOff>
    </xdr:to>
    <xdr:sp macro="" textlink="">
      <xdr:nvSpPr>
        <xdr:cNvPr id="1189" name="Text Box 604"/>
        <xdr:cNvSpPr txBox="1">
          <a:spLocks noChangeArrowheads="1"/>
        </xdr:cNvSpPr>
      </xdr:nvSpPr>
      <xdr:spPr bwMode="auto">
        <a:xfrm>
          <a:off x="3038475" y="0"/>
          <a:ext cx="76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2026\&#1331;&#1377;&#1406;&#1377;&#1404;&#1387;%20%20&#1380;&#1408;&#1400;&#1399;%20%202026\&#1350;&#1377;&#1389;&#1377;&#1379;&#1387;&#1390;%20%20&#1331;&#1377;&#1406;&#1377;&#1404;&#1387;%20%20&#1332;&#1408;&#1400;&#1399;26\&#1331;&#1377;&#1406;&#1377;&#1404;%20&#1380;&#1408;&#1400;&#13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ացատրագիր"/>
      <sheetName val="Ամփոփ"/>
      <sheetName val="Շին."/>
      <sheetName val="Էլ."/>
      <sheetName val="Ծավալաթերթ"/>
      <sheetName val="GAVAR"/>
    </sheetNames>
    <sheetDataSet>
      <sheetData sheetId="0"/>
      <sheetData sheetId="1">
        <row r="48">
          <cell r="H48">
            <v>21149.246589477407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70" workbookViewId="0">
      <selection activeCell="F83" sqref="F83"/>
    </sheetView>
  </sheetViews>
  <sheetFormatPr defaultRowHeight="15"/>
  <cols>
    <col min="1" max="1" width="4.85546875" customWidth="1"/>
    <col min="2" max="2" width="41.42578125" customWidth="1"/>
    <col min="5" max="5" width="10.85546875" customWidth="1"/>
    <col min="6" max="6" width="10.7109375" customWidth="1"/>
    <col min="7" max="7" width="8.42578125" customWidth="1"/>
    <col min="8" max="8" width="8.140625" hidden="1" customWidth="1"/>
    <col min="9" max="9" width="10.28515625" hidden="1" customWidth="1"/>
    <col min="10" max="10" width="0.28515625" hidden="1" customWidth="1"/>
  </cols>
  <sheetData>
    <row r="1" spans="1:8" s="5" customFormat="1" ht="19.5">
      <c r="A1" s="74" t="s">
        <v>5</v>
      </c>
      <c r="B1" s="74"/>
      <c r="C1" s="74"/>
      <c r="D1" s="74"/>
      <c r="E1" s="74"/>
      <c r="F1" s="74"/>
    </row>
    <row r="2" spans="1:8" s="5" customFormat="1" ht="54.75" customHeight="1">
      <c r="A2" s="75" t="s">
        <v>6</v>
      </c>
      <c r="B2" s="75"/>
      <c r="C2" s="75"/>
      <c r="D2" s="75"/>
      <c r="E2" s="75"/>
      <c r="F2" s="75"/>
    </row>
    <row r="3" spans="1:8" s="5" customFormat="1" ht="12.75" customHeight="1">
      <c r="A3" s="76" t="s">
        <v>7</v>
      </c>
      <c r="B3" s="76" t="s">
        <v>8</v>
      </c>
      <c r="C3" s="76" t="s">
        <v>9</v>
      </c>
      <c r="D3" s="77" t="s">
        <v>10</v>
      </c>
      <c r="E3" s="76" t="s">
        <v>11</v>
      </c>
      <c r="F3" s="76"/>
    </row>
    <row r="4" spans="1:8" s="5" customFormat="1" ht="12.75">
      <c r="A4" s="76"/>
      <c r="B4" s="76"/>
      <c r="C4" s="76"/>
      <c r="D4" s="77"/>
      <c r="E4" s="76"/>
      <c r="F4" s="76"/>
    </row>
    <row r="5" spans="1:8" s="5" customFormat="1" ht="12.75">
      <c r="A5" s="76"/>
      <c r="B5" s="76"/>
      <c r="C5" s="76"/>
      <c r="D5" s="77"/>
      <c r="E5" s="6" t="s">
        <v>12</v>
      </c>
      <c r="F5" s="7" t="s">
        <v>13</v>
      </c>
    </row>
    <row r="6" spans="1:8" s="5" customFormat="1" ht="12.75">
      <c r="A6" s="8">
        <v>1</v>
      </c>
      <c r="B6" s="8">
        <v>3</v>
      </c>
      <c r="C6" s="8">
        <v>4</v>
      </c>
      <c r="D6" s="9">
        <v>5</v>
      </c>
      <c r="E6" s="9">
        <v>6</v>
      </c>
      <c r="F6" s="8">
        <v>7</v>
      </c>
    </row>
    <row r="7" spans="1:8" s="5" customFormat="1" ht="12.75">
      <c r="A7" s="10"/>
      <c r="B7" s="11" t="s">
        <v>14</v>
      </c>
      <c r="C7" s="11"/>
      <c r="D7" s="11"/>
      <c r="E7" s="12"/>
      <c r="F7" s="12"/>
    </row>
    <row r="8" spans="1:8" s="5" customFormat="1" ht="25.5">
      <c r="A8" s="13">
        <v>1</v>
      </c>
      <c r="B8" s="14" t="s">
        <v>15</v>
      </c>
      <c r="C8" s="15" t="s">
        <v>3</v>
      </c>
      <c r="D8" s="16">
        <v>41</v>
      </c>
      <c r="E8" s="17">
        <f t="shared" ref="E8:E69" si="0">H8*I$81</f>
        <v>1.6187673156314</v>
      </c>
      <c r="F8" s="17">
        <f>D8*E8</f>
        <v>66.369459940887396</v>
      </c>
      <c r="H8" s="5">
        <v>1.21594</v>
      </c>
    </row>
    <row r="9" spans="1:8" s="5" customFormat="1" ht="25.5">
      <c r="A9" s="13">
        <v>2</v>
      </c>
      <c r="B9" s="18" t="s">
        <v>16</v>
      </c>
      <c r="C9" s="19" t="s">
        <v>17</v>
      </c>
      <c r="D9" s="20">
        <f>39.2*0.15</f>
        <v>5.88</v>
      </c>
      <c r="E9" s="17">
        <f t="shared" si="0"/>
        <v>19.090638934158083</v>
      </c>
      <c r="F9" s="17">
        <f t="shared" ref="F9:F72" si="1">D9*E9</f>
        <v>112.25295693284953</v>
      </c>
      <c r="H9" s="5">
        <v>14.339968000000002</v>
      </c>
    </row>
    <row r="10" spans="1:8" s="5" customFormat="1" ht="25.5">
      <c r="A10" s="13">
        <v>3</v>
      </c>
      <c r="B10" s="21" t="s">
        <v>18</v>
      </c>
      <c r="C10" s="22" t="s">
        <v>0</v>
      </c>
      <c r="D10" s="23">
        <f>D12*1.8+D8*0.3*0.15*2.3</f>
        <v>6.4610999999999992</v>
      </c>
      <c r="E10" s="17">
        <f t="shared" si="0"/>
        <v>0.7358033252870001</v>
      </c>
      <c r="F10" s="17">
        <f t="shared" si="1"/>
        <v>4.7540988650118354</v>
      </c>
      <c r="H10" s="5">
        <v>0.55270000000000008</v>
      </c>
    </row>
    <row r="11" spans="1:8" s="5" customFormat="1" ht="25.5">
      <c r="A11" s="13">
        <v>4</v>
      </c>
      <c r="B11" s="21" t="s">
        <v>19</v>
      </c>
      <c r="C11" s="22" t="s">
        <v>0</v>
      </c>
      <c r="D11" s="23">
        <f>D12*1.8+D8*0.3*0.15*2.3</f>
        <v>6.4610999999999992</v>
      </c>
      <c r="E11" s="17">
        <f t="shared" si="0"/>
        <v>3.9028190557685756</v>
      </c>
      <c r="F11" s="17">
        <f t="shared" si="1"/>
        <v>25.216504201226339</v>
      </c>
      <c r="H11" s="5">
        <v>2.9316095999999998</v>
      </c>
    </row>
    <row r="12" spans="1:8" s="5" customFormat="1" ht="25.5">
      <c r="A12" s="13">
        <v>5</v>
      </c>
      <c r="B12" s="18" t="s">
        <v>20</v>
      </c>
      <c r="C12" s="19" t="s">
        <v>17</v>
      </c>
      <c r="D12" s="20">
        <f>2*0.7*0.4*2.2</f>
        <v>1.232</v>
      </c>
      <c r="E12" s="17">
        <f t="shared" si="0"/>
        <v>19.090638934158083</v>
      </c>
      <c r="F12" s="17">
        <f t="shared" si="1"/>
        <v>23.519667166882758</v>
      </c>
      <c r="H12" s="5">
        <v>14.339968000000002</v>
      </c>
    </row>
    <row r="13" spans="1:8" s="5" customFormat="1" ht="25.5">
      <c r="A13" s="13">
        <v>6</v>
      </c>
      <c r="B13" s="14" t="s">
        <v>21</v>
      </c>
      <c r="C13" s="24" t="s">
        <v>22</v>
      </c>
      <c r="D13" s="25">
        <v>1.23</v>
      </c>
      <c r="E13" s="17">
        <f t="shared" si="0"/>
        <v>69.055260562889046</v>
      </c>
      <c r="F13" s="17">
        <f t="shared" si="1"/>
        <v>84.937970492353529</v>
      </c>
      <c r="H13" s="5">
        <v>51.870984000000007</v>
      </c>
    </row>
    <row r="14" spans="1:8" s="5" customFormat="1" ht="25.5">
      <c r="A14" s="13">
        <v>7</v>
      </c>
      <c r="B14" s="14" t="s">
        <v>23</v>
      </c>
      <c r="C14" s="26" t="s">
        <v>0</v>
      </c>
      <c r="D14" s="16">
        <f>D13*2.5</f>
        <v>3.0750000000000002</v>
      </c>
      <c r="E14" s="17">
        <f t="shared" si="0"/>
        <v>3.9028190557685756</v>
      </c>
      <c r="F14" s="17">
        <f t="shared" si="1"/>
        <v>12.001168596488371</v>
      </c>
      <c r="H14" s="5">
        <v>2.9316095999999998</v>
      </c>
    </row>
    <row r="15" spans="1:8" s="5" customFormat="1" ht="12.75">
      <c r="A15" s="13">
        <v>8</v>
      </c>
      <c r="B15" s="27" t="s">
        <v>24</v>
      </c>
      <c r="C15" s="11"/>
      <c r="D15" s="28"/>
      <c r="E15" s="17">
        <f t="shared" si="0"/>
        <v>0</v>
      </c>
      <c r="F15" s="17">
        <f t="shared" si="1"/>
        <v>0</v>
      </c>
    </row>
    <row r="16" spans="1:8" s="5" customFormat="1" ht="25.5">
      <c r="A16" s="13">
        <v>9</v>
      </c>
      <c r="B16" s="14" t="s">
        <v>25</v>
      </c>
      <c r="C16" s="24" t="s">
        <v>26</v>
      </c>
      <c r="D16" s="29">
        <v>6.0000000000000001E-3</v>
      </c>
      <c r="E16" s="17">
        <f t="shared" si="0"/>
        <v>951.2815305261156</v>
      </c>
      <c r="F16" s="17">
        <f t="shared" si="1"/>
        <v>5.7076891831566936</v>
      </c>
      <c r="H16" s="5">
        <v>714.55684399999996</v>
      </c>
    </row>
    <row r="17" spans="1:8" s="5" customFormat="1" ht="38.25">
      <c r="A17" s="13">
        <v>10</v>
      </c>
      <c r="B17" s="14" t="s">
        <v>27</v>
      </c>
      <c r="C17" s="30" t="s">
        <v>22</v>
      </c>
      <c r="D17" s="31">
        <v>3.7</v>
      </c>
      <c r="E17" s="17">
        <f t="shared" si="0"/>
        <v>7.1372922552838993</v>
      </c>
      <c r="F17" s="17">
        <f t="shared" si="1"/>
        <v>26.407981344550429</v>
      </c>
      <c r="H17" s="5">
        <v>5.3611899999999997</v>
      </c>
    </row>
    <row r="18" spans="1:8" s="5" customFormat="1" ht="25.5">
      <c r="A18" s="13">
        <v>11</v>
      </c>
      <c r="B18" s="14" t="s">
        <v>28</v>
      </c>
      <c r="C18" s="24" t="s">
        <v>26</v>
      </c>
      <c r="D18" s="29">
        <v>7.4999999999999997E-3</v>
      </c>
      <c r="E18" s="17">
        <f t="shared" si="0"/>
        <v>673.12702957873137</v>
      </c>
      <c r="F18" s="17">
        <f t="shared" si="1"/>
        <v>5.0484527218404853</v>
      </c>
      <c r="H18" s="5">
        <v>505.62058699999994</v>
      </c>
    </row>
    <row r="19" spans="1:8" s="5" customFormat="1" ht="25.5">
      <c r="A19" s="13">
        <v>12</v>
      </c>
      <c r="B19" s="14" t="s">
        <v>29</v>
      </c>
      <c r="C19" s="26" t="s">
        <v>0</v>
      </c>
      <c r="D19" s="32">
        <f>D18*1000*1.5</f>
        <v>11.25</v>
      </c>
      <c r="E19" s="17">
        <f t="shared" si="0"/>
        <v>2.0733726233770557</v>
      </c>
      <c r="F19" s="17">
        <f t="shared" si="1"/>
        <v>23.325442012991878</v>
      </c>
      <c r="H19" s="5">
        <v>1.5574176</v>
      </c>
    </row>
    <row r="20" spans="1:8" s="5" customFormat="1" ht="12.75">
      <c r="A20" s="13">
        <v>13</v>
      </c>
      <c r="B20" s="11" t="s">
        <v>30</v>
      </c>
      <c r="C20" s="11"/>
      <c r="D20" s="28"/>
      <c r="E20" s="17">
        <f t="shared" si="0"/>
        <v>0</v>
      </c>
      <c r="F20" s="17">
        <f t="shared" si="1"/>
        <v>0</v>
      </c>
    </row>
    <row r="21" spans="1:8" s="5" customFormat="1" ht="21.75">
      <c r="A21" s="13">
        <v>14</v>
      </c>
      <c r="B21" s="33" t="s">
        <v>31</v>
      </c>
      <c r="C21" s="4" t="s">
        <v>4</v>
      </c>
      <c r="D21" s="34">
        <v>1.7</v>
      </c>
      <c r="E21" s="17">
        <f t="shared" si="0"/>
        <v>45.8640868452866</v>
      </c>
      <c r="F21" s="17">
        <f t="shared" si="1"/>
        <v>77.968947636987224</v>
      </c>
      <c r="H21" s="5">
        <v>34.450891873181597</v>
      </c>
    </row>
    <row r="22" spans="1:8" s="5" customFormat="1" ht="24" customHeight="1">
      <c r="A22" s="13">
        <v>15</v>
      </c>
      <c r="B22" s="35" t="s">
        <v>32</v>
      </c>
      <c r="C22" s="4" t="s">
        <v>4</v>
      </c>
      <c r="D22" s="34">
        <v>2.46</v>
      </c>
      <c r="E22" s="17">
        <f t="shared" si="0"/>
        <v>45.8640868452866</v>
      </c>
      <c r="F22" s="17">
        <f t="shared" si="1"/>
        <v>112.82565363940503</v>
      </c>
      <c r="H22" s="5">
        <v>34.450891873181597</v>
      </c>
    </row>
    <row r="23" spans="1:8" s="5" customFormat="1" ht="12.75">
      <c r="A23" s="13">
        <v>16</v>
      </c>
      <c r="B23" s="14" t="s">
        <v>33</v>
      </c>
      <c r="C23" s="30" t="s">
        <v>3</v>
      </c>
      <c r="D23" s="36">
        <v>32</v>
      </c>
      <c r="E23" s="17">
        <f t="shared" si="0"/>
        <v>13.692328077788641</v>
      </c>
      <c r="F23" s="17">
        <f t="shared" si="1"/>
        <v>438.15449848923652</v>
      </c>
      <c r="H23" s="5">
        <v>10.285017026312</v>
      </c>
    </row>
    <row r="24" spans="1:8" s="5" customFormat="1" ht="14.25">
      <c r="A24" s="13">
        <v>17</v>
      </c>
      <c r="B24" s="14" t="s">
        <v>34</v>
      </c>
      <c r="C24" s="22" t="s">
        <v>35</v>
      </c>
      <c r="D24" s="16">
        <v>0.42</v>
      </c>
      <c r="E24" s="17">
        <f t="shared" si="0"/>
        <v>17.158871507634295</v>
      </c>
      <c r="F24" s="17">
        <f t="shared" si="1"/>
        <v>7.2067260332064036</v>
      </c>
      <c r="H24" s="5">
        <v>12.8889174</v>
      </c>
    </row>
    <row r="25" spans="1:8" s="5" customFormat="1" ht="25.5">
      <c r="A25" s="13">
        <v>18</v>
      </c>
      <c r="B25" s="14" t="s">
        <v>36</v>
      </c>
      <c r="C25" s="37" t="s">
        <v>22</v>
      </c>
      <c r="D25" s="36">
        <v>1.95</v>
      </c>
      <c r="E25" s="17">
        <f t="shared" si="0"/>
        <v>11.325817913879009</v>
      </c>
      <c r="F25" s="17">
        <f t="shared" si="1"/>
        <v>22.085344932064068</v>
      </c>
      <c r="H25" s="5">
        <v>8.5074086320000006</v>
      </c>
    </row>
    <row r="26" spans="1:8" s="5" customFormat="1" ht="25.5">
      <c r="A26" s="13">
        <v>19</v>
      </c>
      <c r="B26" s="14" t="s">
        <v>37</v>
      </c>
      <c r="C26" s="37" t="s">
        <v>22</v>
      </c>
      <c r="D26" s="36">
        <v>5.85</v>
      </c>
      <c r="E26" s="17">
        <f t="shared" si="0"/>
        <v>11.325817913879009</v>
      </c>
      <c r="F26" s="17">
        <f t="shared" si="1"/>
        <v>66.256034796192196</v>
      </c>
      <c r="H26" s="5">
        <v>8.5074086320000006</v>
      </c>
    </row>
    <row r="27" spans="1:8" s="5" customFormat="1" ht="25.5">
      <c r="A27" s="13">
        <v>20</v>
      </c>
      <c r="B27" s="14" t="s">
        <v>38</v>
      </c>
      <c r="C27" s="26" t="s">
        <v>39</v>
      </c>
      <c r="D27" s="23">
        <v>39.299999999999997</v>
      </c>
      <c r="E27" s="17">
        <f t="shared" si="0"/>
        <v>13.280317470925699</v>
      </c>
      <c r="F27" s="17">
        <f t="shared" si="1"/>
        <v>521.91647660737988</v>
      </c>
      <c r="H27" s="5">
        <v>9.9755345129999995</v>
      </c>
    </row>
    <row r="28" spans="1:8" s="5" customFormat="1" ht="12.75">
      <c r="A28" s="13">
        <v>21</v>
      </c>
      <c r="B28" s="11" t="s">
        <v>40</v>
      </c>
      <c r="C28" s="11"/>
      <c r="D28" s="11"/>
      <c r="E28" s="17">
        <f t="shared" si="0"/>
        <v>0</v>
      </c>
      <c r="F28" s="17">
        <f t="shared" si="1"/>
        <v>0</v>
      </c>
    </row>
    <row r="29" spans="1:8" s="5" customFormat="1" ht="25.5">
      <c r="A29" s="13">
        <v>22</v>
      </c>
      <c r="B29" s="14" t="s">
        <v>41</v>
      </c>
      <c r="C29" s="24" t="s">
        <v>26</v>
      </c>
      <c r="D29" s="30">
        <v>2.8930000000000001E-2</v>
      </c>
      <c r="E29" s="17">
        <f t="shared" si="0"/>
        <v>951.2815305261156</v>
      </c>
      <c r="F29" s="17">
        <f t="shared" si="1"/>
        <v>27.520574678120525</v>
      </c>
      <c r="H29" s="5">
        <v>714.55684399999996</v>
      </c>
    </row>
    <row r="30" spans="1:8" s="5" customFormat="1" ht="25.5">
      <c r="A30" s="13">
        <v>23</v>
      </c>
      <c r="B30" s="14" t="s">
        <v>42</v>
      </c>
      <c r="C30" s="24" t="s">
        <v>22</v>
      </c>
      <c r="D30" s="38">
        <v>1.52</v>
      </c>
      <c r="E30" s="17">
        <f t="shared" si="0"/>
        <v>7.1372922552838993</v>
      </c>
      <c r="F30" s="17">
        <f t="shared" si="1"/>
        <v>10.848684228031527</v>
      </c>
      <c r="H30" s="5">
        <v>5.3611899999999997</v>
      </c>
    </row>
    <row r="31" spans="1:8" s="5" customFormat="1" ht="25.5">
      <c r="A31" s="13">
        <v>24</v>
      </c>
      <c r="B31" s="14" t="s">
        <v>28</v>
      </c>
      <c r="C31" s="24" t="s">
        <v>26</v>
      </c>
      <c r="D31" s="30">
        <v>3.0450000000000001E-2</v>
      </c>
      <c r="E31" s="17">
        <f t="shared" si="0"/>
        <v>673.12702957873137</v>
      </c>
      <c r="F31" s="17">
        <f t="shared" si="1"/>
        <v>20.496718050672371</v>
      </c>
      <c r="H31" s="5">
        <v>505.62058699999994</v>
      </c>
    </row>
    <row r="32" spans="1:8" s="5" customFormat="1" ht="25.5">
      <c r="A32" s="13">
        <v>25</v>
      </c>
      <c r="B32" s="14" t="s">
        <v>43</v>
      </c>
      <c r="C32" s="26" t="s">
        <v>0</v>
      </c>
      <c r="D32" s="38">
        <v>52</v>
      </c>
      <c r="E32" s="17">
        <f t="shared" si="0"/>
        <v>2.9271142918264319</v>
      </c>
      <c r="F32" s="17">
        <f t="shared" si="1"/>
        <v>152.20994317497446</v>
      </c>
      <c r="H32" s="5">
        <v>2.1987071999999999</v>
      </c>
    </row>
    <row r="33" spans="1:8" s="5" customFormat="1" ht="14.25">
      <c r="A33" s="13">
        <v>26</v>
      </c>
      <c r="B33" s="14" t="s">
        <v>34</v>
      </c>
      <c r="C33" s="26" t="s">
        <v>35</v>
      </c>
      <c r="D33" s="39">
        <v>5.7599999999999998E-2</v>
      </c>
      <c r="E33" s="17">
        <f t="shared" si="0"/>
        <v>17.158871507634295</v>
      </c>
      <c r="F33" s="17">
        <f t="shared" si="1"/>
        <v>0.98835099883973532</v>
      </c>
      <c r="H33" s="5">
        <v>12.8889174</v>
      </c>
    </row>
    <row r="34" spans="1:8" s="5" customFormat="1" ht="25.5">
      <c r="A34" s="13">
        <v>27</v>
      </c>
      <c r="B34" s="14" t="s">
        <v>44</v>
      </c>
      <c r="C34" s="37" t="s">
        <v>22</v>
      </c>
      <c r="D34" s="40">
        <v>1.18</v>
      </c>
      <c r="E34" s="17">
        <f t="shared" si="0"/>
        <v>11.325817913879009</v>
      </c>
      <c r="F34" s="17">
        <f t="shared" si="1"/>
        <v>13.364465138377229</v>
      </c>
      <c r="H34" s="5">
        <v>8.5074086320000006</v>
      </c>
    </row>
    <row r="35" spans="1:8" s="5" customFormat="1" ht="14.25">
      <c r="A35" s="13">
        <v>28</v>
      </c>
      <c r="B35" s="14" t="s">
        <v>45</v>
      </c>
      <c r="C35" s="30" t="s">
        <v>22</v>
      </c>
      <c r="D35" s="40">
        <v>0.57599999999999996</v>
      </c>
      <c r="E35" s="17">
        <f t="shared" si="0"/>
        <v>51.150440414449719</v>
      </c>
      <c r="F35" s="17">
        <f t="shared" si="1"/>
        <v>29.462653678723036</v>
      </c>
      <c r="H35" s="5">
        <v>38.421745927880004</v>
      </c>
    </row>
    <row r="36" spans="1:8" s="5" customFormat="1" ht="25.5">
      <c r="A36" s="13">
        <v>29</v>
      </c>
      <c r="B36" s="14" t="s">
        <v>46</v>
      </c>
      <c r="C36" s="37" t="s">
        <v>22</v>
      </c>
      <c r="D36" s="41">
        <v>9.82</v>
      </c>
      <c r="E36" s="17">
        <f t="shared" si="0"/>
        <v>82.247802711777652</v>
      </c>
      <c r="F36" s="17">
        <f t="shared" si="1"/>
        <v>807.67342262965656</v>
      </c>
      <c r="H36" s="5">
        <v>61.780585920930001</v>
      </c>
    </row>
    <row r="37" spans="1:8" s="5" customFormat="1" ht="12.75">
      <c r="A37" s="13">
        <v>30</v>
      </c>
      <c r="B37" s="14" t="s">
        <v>47</v>
      </c>
      <c r="C37" s="41" t="s">
        <v>0</v>
      </c>
      <c r="D37" s="42">
        <v>0.14260999999999999</v>
      </c>
      <c r="E37" s="17">
        <f t="shared" si="0"/>
        <v>438.96208312059048</v>
      </c>
      <c r="F37" s="17">
        <f t="shared" si="1"/>
        <v>62.600382673827404</v>
      </c>
      <c r="H37" s="5">
        <v>329.72716350000002</v>
      </c>
    </row>
    <row r="38" spans="1:8" s="5" customFormat="1" ht="12.75">
      <c r="A38" s="13">
        <v>31</v>
      </c>
      <c r="B38" s="14" t="s">
        <v>48</v>
      </c>
      <c r="C38" s="41" t="s">
        <v>0</v>
      </c>
      <c r="D38" s="42">
        <v>6.5310000000000007E-2</v>
      </c>
      <c r="E38" s="17">
        <f t="shared" si="0"/>
        <v>438.96208312059048</v>
      </c>
      <c r="F38" s="17">
        <f t="shared" si="1"/>
        <v>28.668613648605767</v>
      </c>
      <c r="H38" s="5">
        <v>329.72716350000002</v>
      </c>
    </row>
    <row r="39" spans="1:8" s="5" customFormat="1" ht="12.75">
      <c r="A39" s="13">
        <v>32</v>
      </c>
      <c r="B39" s="14" t="s">
        <v>49</v>
      </c>
      <c r="C39" s="41" t="s">
        <v>0</v>
      </c>
      <c r="D39" s="42">
        <v>8.2339999999999997E-2</v>
      </c>
      <c r="E39" s="17">
        <f t="shared" si="0"/>
        <v>464.21211445053598</v>
      </c>
      <c r="F39" s="17">
        <f t="shared" si="1"/>
        <v>38.22322550385713</v>
      </c>
      <c r="H39" s="5">
        <v>348.69377025000006</v>
      </c>
    </row>
    <row r="40" spans="1:8" s="5" customFormat="1" ht="25.5">
      <c r="A40" s="13">
        <v>33</v>
      </c>
      <c r="B40" s="43" t="s">
        <v>50</v>
      </c>
      <c r="C40" s="26" t="s">
        <v>39</v>
      </c>
      <c r="D40" s="41">
        <v>24.5</v>
      </c>
      <c r="E40" s="17">
        <f t="shared" si="0"/>
        <v>1.209762798989207</v>
      </c>
      <c r="F40" s="17">
        <f t="shared" si="1"/>
        <v>29.639188575235572</v>
      </c>
      <c r="H40" s="5">
        <v>0.90871551680000007</v>
      </c>
    </row>
    <row r="41" spans="1:8" s="5" customFormat="1" ht="14.25">
      <c r="A41" s="13">
        <v>34</v>
      </c>
      <c r="B41" s="14" t="s">
        <v>51</v>
      </c>
      <c r="C41" s="24" t="s">
        <v>26</v>
      </c>
      <c r="D41" s="44">
        <v>1.4200000000000001E-2</v>
      </c>
      <c r="E41" s="17">
        <f t="shared" si="0"/>
        <v>101.63591291063999</v>
      </c>
      <c r="F41" s="17">
        <f t="shared" si="1"/>
        <v>1.4432299633310879</v>
      </c>
      <c r="H41" s="5">
        <v>76.343999999999994</v>
      </c>
    </row>
    <row r="42" spans="1:8" s="5" customFormat="1" ht="14.25">
      <c r="A42" s="13">
        <v>35</v>
      </c>
      <c r="B42" s="14" t="s">
        <v>52</v>
      </c>
      <c r="C42" s="24" t="s">
        <v>22</v>
      </c>
      <c r="D42" s="38">
        <v>0.57999999999999996</v>
      </c>
      <c r="E42" s="17">
        <f t="shared" si="0"/>
        <v>1.6923476481601003</v>
      </c>
      <c r="F42" s="17">
        <f t="shared" si="1"/>
        <v>0.98156163593285806</v>
      </c>
      <c r="H42" s="5">
        <v>1.2712100000000002</v>
      </c>
    </row>
    <row r="43" spans="1:8" s="5" customFormat="1" ht="63.75">
      <c r="A43" s="13">
        <v>36</v>
      </c>
      <c r="B43" s="14" t="s">
        <v>53</v>
      </c>
      <c r="C43" s="30" t="s">
        <v>54</v>
      </c>
      <c r="D43" s="45">
        <v>0.12</v>
      </c>
      <c r="E43" s="17">
        <f t="shared" si="0"/>
        <v>579.59009415111711</v>
      </c>
      <c r="F43" s="17">
        <f t="shared" si="1"/>
        <v>69.55081129813405</v>
      </c>
      <c r="H43" s="5">
        <v>435.36014859999995</v>
      </c>
    </row>
    <row r="44" spans="1:8" s="5" customFormat="1" ht="21.75">
      <c r="A44" s="13">
        <v>37</v>
      </c>
      <c r="B44" s="35" t="s">
        <v>55</v>
      </c>
      <c r="C44" s="4" t="s">
        <v>4</v>
      </c>
      <c r="D44" s="34">
        <v>14.46</v>
      </c>
      <c r="E44" s="17">
        <f t="shared" si="0"/>
        <v>45.8640868452866</v>
      </c>
      <c r="F44" s="17">
        <f t="shared" si="1"/>
        <v>663.19469578284429</v>
      </c>
      <c r="H44" s="5">
        <v>34.450891873181597</v>
      </c>
    </row>
    <row r="45" spans="1:8" s="5" customFormat="1" ht="25.5">
      <c r="A45" s="13">
        <v>38</v>
      </c>
      <c r="B45" s="14" t="s">
        <v>56</v>
      </c>
      <c r="C45" s="37" t="s">
        <v>22</v>
      </c>
      <c r="D45" s="41">
        <v>1.18</v>
      </c>
      <c r="E45" s="17">
        <f t="shared" si="0"/>
        <v>11.325817913879009</v>
      </c>
      <c r="F45" s="17">
        <f t="shared" si="1"/>
        <v>13.364465138377229</v>
      </c>
      <c r="H45" s="5">
        <v>8.5074086320000006</v>
      </c>
    </row>
    <row r="46" spans="1:8" s="5" customFormat="1" ht="14.25">
      <c r="A46" s="13">
        <v>39</v>
      </c>
      <c r="B46" s="14" t="s">
        <v>57</v>
      </c>
      <c r="C46" s="26" t="s">
        <v>39</v>
      </c>
      <c r="D46" s="46">
        <v>25</v>
      </c>
      <c r="E46" s="17">
        <f t="shared" si="0"/>
        <v>1.8024637749376455</v>
      </c>
      <c r="F46" s="17">
        <f t="shared" si="1"/>
        <v>45.061594373441139</v>
      </c>
      <c r="H46" s="5">
        <v>1.3539239279999999</v>
      </c>
    </row>
    <row r="47" spans="1:8" s="5" customFormat="1" ht="38.25">
      <c r="A47" s="13">
        <v>40</v>
      </c>
      <c r="B47" s="14" t="s">
        <v>58</v>
      </c>
      <c r="C47" s="30" t="s">
        <v>39</v>
      </c>
      <c r="D47" s="41">
        <v>8</v>
      </c>
      <c r="E47" s="17">
        <f t="shared" si="0"/>
        <v>21.749876374496996</v>
      </c>
      <c r="F47" s="17">
        <f t="shared" si="1"/>
        <v>173.99901099597596</v>
      </c>
      <c r="H47" s="5">
        <v>16.337459018000004</v>
      </c>
    </row>
    <row r="48" spans="1:8" s="5" customFormat="1" ht="38.25">
      <c r="A48" s="13">
        <v>41</v>
      </c>
      <c r="B48" s="14" t="s">
        <v>59</v>
      </c>
      <c r="C48" s="26" t="s">
        <v>39</v>
      </c>
      <c r="D48" s="47">
        <v>12</v>
      </c>
      <c r="E48" s="17">
        <f t="shared" si="0"/>
        <v>16.928714008748951</v>
      </c>
      <c r="F48" s="17">
        <f t="shared" si="1"/>
        <v>203.1445681049874</v>
      </c>
      <c r="H48" s="5">
        <v>12.716034178000001</v>
      </c>
    </row>
    <row r="49" spans="1:8" s="5" customFormat="1" ht="38.25">
      <c r="A49" s="13">
        <v>42</v>
      </c>
      <c r="B49" s="14" t="s">
        <v>60</v>
      </c>
      <c r="C49" s="48" t="s">
        <v>61</v>
      </c>
      <c r="D49" s="41">
        <v>3.2</v>
      </c>
      <c r="E49" s="17">
        <f t="shared" si="0"/>
        <v>22.920870769135846</v>
      </c>
      <c r="F49" s="17">
        <f t="shared" si="1"/>
        <v>73.346786461234714</v>
      </c>
      <c r="H49" s="5">
        <v>17.217053577679998</v>
      </c>
    </row>
    <row r="50" spans="1:8" s="5" customFormat="1" ht="25.5">
      <c r="A50" s="13">
        <v>43</v>
      </c>
      <c r="B50" s="14" t="s">
        <v>62</v>
      </c>
      <c r="C50" s="26" t="s">
        <v>39</v>
      </c>
      <c r="D50" s="38">
        <v>9.5</v>
      </c>
      <c r="E50" s="17">
        <f t="shared" si="0"/>
        <v>3.8846202046069953</v>
      </c>
      <c r="F50" s="17">
        <f t="shared" si="1"/>
        <v>36.903891943766453</v>
      </c>
      <c r="H50" s="5">
        <v>2.9179395000000001</v>
      </c>
    </row>
    <row r="51" spans="1:8" s="5" customFormat="1" ht="14.25">
      <c r="A51" s="13">
        <v>44</v>
      </c>
      <c r="B51" s="14" t="s">
        <v>63</v>
      </c>
      <c r="C51" s="26" t="s">
        <v>39</v>
      </c>
      <c r="D51" s="38">
        <v>0.65</v>
      </c>
      <c r="E51" s="17">
        <f t="shared" si="0"/>
        <v>2.8522714613756377</v>
      </c>
      <c r="F51" s="17">
        <f t="shared" si="1"/>
        <v>1.8539764498941647</v>
      </c>
      <c r="H51" s="5">
        <v>2.1424888724</v>
      </c>
    </row>
    <row r="52" spans="1:8" s="5" customFormat="1" ht="66.75">
      <c r="A52" s="13">
        <v>45</v>
      </c>
      <c r="B52" s="14" t="s">
        <v>64</v>
      </c>
      <c r="C52" s="26" t="s">
        <v>1</v>
      </c>
      <c r="D52" s="38">
        <v>1</v>
      </c>
      <c r="E52" s="17">
        <f t="shared" si="0"/>
        <v>11778.200672232455</v>
      </c>
      <c r="F52" s="17">
        <f t="shared" si="1"/>
        <v>11778.200672232455</v>
      </c>
      <c r="H52" s="5">
        <v>8847.2167599999993</v>
      </c>
    </row>
    <row r="53" spans="1:8" s="5" customFormat="1" ht="25.5">
      <c r="A53" s="13">
        <v>46</v>
      </c>
      <c r="B53" s="14" t="s">
        <v>65</v>
      </c>
      <c r="C53" s="26" t="s">
        <v>1</v>
      </c>
      <c r="D53" s="38">
        <v>1</v>
      </c>
      <c r="E53" s="17">
        <f t="shared" si="0"/>
        <v>388.46202046069959</v>
      </c>
      <c r="F53" s="17">
        <f t="shared" si="1"/>
        <v>388.46202046069959</v>
      </c>
      <c r="H53" s="5">
        <v>291.79395000000005</v>
      </c>
    </row>
    <row r="54" spans="1:8" s="5" customFormat="1" ht="12.75">
      <c r="A54" s="13">
        <v>47</v>
      </c>
      <c r="B54" s="49" t="s">
        <v>66</v>
      </c>
      <c r="C54" s="49"/>
      <c r="D54" s="50"/>
      <c r="E54" s="17">
        <f t="shared" si="0"/>
        <v>0</v>
      </c>
      <c r="F54" s="17">
        <f t="shared" si="1"/>
        <v>0</v>
      </c>
    </row>
    <row r="55" spans="1:8" s="5" customFormat="1" ht="14.25">
      <c r="A55" s="13">
        <v>48</v>
      </c>
      <c r="B55" s="14" t="s">
        <v>67</v>
      </c>
      <c r="C55" s="24" t="s">
        <v>22</v>
      </c>
      <c r="D55" s="51">
        <v>7</v>
      </c>
      <c r="E55" s="17">
        <f t="shared" si="0"/>
        <v>7.1372922552838993</v>
      </c>
      <c r="F55" s="17">
        <f t="shared" si="1"/>
        <v>49.961045786987299</v>
      </c>
      <c r="H55" s="5">
        <v>5.3611899999999997</v>
      </c>
    </row>
    <row r="56" spans="1:8" s="5" customFormat="1" ht="14.25">
      <c r="A56" s="13">
        <v>49</v>
      </c>
      <c r="B56" s="14" t="s">
        <v>68</v>
      </c>
      <c r="C56" s="24" t="s">
        <v>22</v>
      </c>
      <c r="D56" s="51">
        <v>3.2</v>
      </c>
      <c r="E56" s="17">
        <f t="shared" si="0"/>
        <v>2.0676073440564702</v>
      </c>
      <c r="F56" s="17">
        <f t="shared" si="1"/>
        <v>6.6163435009807046</v>
      </c>
      <c r="H56" s="5">
        <v>1.5530870000000001</v>
      </c>
    </row>
    <row r="57" spans="1:8" s="5" customFormat="1" ht="14.25">
      <c r="A57" s="13">
        <v>50</v>
      </c>
      <c r="B57" s="14" t="s">
        <v>69</v>
      </c>
      <c r="C57" s="24" t="s">
        <v>22</v>
      </c>
      <c r="D57" s="51">
        <v>1.6</v>
      </c>
      <c r="E57" s="17">
        <f t="shared" si="0"/>
        <v>2.0676073440564702</v>
      </c>
      <c r="F57" s="17">
        <f t="shared" si="1"/>
        <v>3.3081717504903523</v>
      </c>
      <c r="H57" s="5">
        <v>1.5530870000000001</v>
      </c>
    </row>
    <row r="58" spans="1:8" s="5" customFormat="1" ht="12.75" customHeight="1">
      <c r="A58" s="13">
        <v>51</v>
      </c>
      <c r="B58" s="52" t="s">
        <v>70</v>
      </c>
      <c r="C58" s="52"/>
      <c r="D58" s="53"/>
      <c r="E58" s="17">
        <f t="shared" si="0"/>
        <v>0</v>
      </c>
      <c r="F58" s="17">
        <f t="shared" si="1"/>
        <v>0</v>
      </c>
    </row>
    <row r="59" spans="1:8" s="5" customFormat="1" ht="12.75">
      <c r="A59" s="13">
        <v>52</v>
      </c>
      <c r="B59" s="14" t="s">
        <v>71</v>
      </c>
      <c r="C59" s="30" t="s">
        <v>2</v>
      </c>
      <c r="D59" s="36">
        <v>0.25</v>
      </c>
      <c r="E59" s="17">
        <f t="shared" si="0"/>
        <v>37.713720717995777</v>
      </c>
      <c r="F59" s="17">
        <f t="shared" si="1"/>
        <v>9.4284301794989442</v>
      </c>
      <c r="H59" s="5">
        <v>28.328729600000003</v>
      </c>
    </row>
    <row r="60" spans="1:8" s="5" customFormat="1" ht="14.25">
      <c r="A60" s="13">
        <v>53</v>
      </c>
      <c r="B60" s="14" t="s">
        <v>72</v>
      </c>
      <c r="C60" s="30" t="s">
        <v>22</v>
      </c>
      <c r="D60" s="23">
        <v>2</v>
      </c>
      <c r="E60" s="17">
        <f t="shared" si="0"/>
        <v>6.2153923273711928</v>
      </c>
      <c r="F60" s="17">
        <f t="shared" si="1"/>
        <v>12.430784654742386</v>
      </c>
      <c r="H60" s="5">
        <v>4.6687032000000004</v>
      </c>
    </row>
    <row r="61" spans="1:8" s="5" customFormat="1" ht="25.5">
      <c r="A61" s="13">
        <v>54</v>
      </c>
      <c r="B61" s="54" t="s">
        <v>73</v>
      </c>
      <c r="C61" s="24" t="s">
        <v>3</v>
      </c>
      <c r="D61" s="36">
        <v>25</v>
      </c>
      <c r="E61" s="17">
        <f t="shared" si="0"/>
        <v>0.96785965205235935</v>
      </c>
      <c r="F61" s="17">
        <f t="shared" si="1"/>
        <v>24.196491301308985</v>
      </c>
      <c r="H61" s="5">
        <v>0.72700953000000001</v>
      </c>
    </row>
    <row r="62" spans="1:8" s="5" customFormat="1" ht="27">
      <c r="A62" s="13">
        <v>55</v>
      </c>
      <c r="B62" s="43" t="s">
        <v>74</v>
      </c>
      <c r="C62" s="30" t="s">
        <v>3</v>
      </c>
      <c r="D62" s="55">
        <v>25</v>
      </c>
      <c r="E62" s="17">
        <f t="shared" si="0"/>
        <v>0.92270390653795509</v>
      </c>
      <c r="F62" s="17">
        <f t="shared" si="1"/>
        <v>23.067597663448876</v>
      </c>
      <c r="H62" s="5">
        <v>0.69309071</v>
      </c>
    </row>
    <row r="63" spans="1:8" s="5" customFormat="1" ht="25.5">
      <c r="A63" s="13">
        <v>56</v>
      </c>
      <c r="B63" s="54" t="s">
        <v>75</v>
      </c>
      <c r="C63" s="24" t="s">
        <v>3</v>
      </c>
      <c r="D63" s="36">
        <v>4</v>
      </c>
      <c r="E63" s="17">
        <f t="shared" si="0"/>
        <v>0.96785965205235935</v>
      </c>
      <c r="F63" s="17">
        <f t="shared" si="1"/>
        <v>3.8714386082094374</v>
      </c>
      <c r="H63" s="5">
        <v>0.72700953000000001</v>
      </c>
    </row>
    <row r="64" spans="1:8" s="5" customFormat="1" ht="39.75">
      <c r="A64" s="13">
        <v>57</v>
      </c>
      <c r="B64" s="43" t="s">
        <v>76</v>
      </c>
      <c r="C64" s="30" t="s">
        <v>3</v>
      </c>
      <c r="D64" s="36">
        <v>4</v>
      </c>
      <c r="E64" s="17">
        <f t="shared" si="0"/>
        <v>0.92270390653795509</v>
      </c>
      <c r="F64" s="17">
        <f t="shared" si="1"/>
        <v>3.6908156261518204</v>
      </c>
      <c r="H64" s="5">
        <v>0.69309071</v>
      </c>
    </row>
    <row r="65" spans="1:8" s="5" customFormat="1" ht="39.75">
      <c r="A65" s="13">
        <v>58</v>
      </c>
      <c r="B65" s="43" t="s">
        <v>77</v>
      </c>
      <c r="C65" s="30" t="s">
        <v>3</v>
      </c>
      <c r="D65" s="36">
        <v>1</v>
      </c>
      <c r="E65" s="17">
        <f t="shared" si="0"/>
        <v>0.54043052588973206</v>
      </c>
      <c r="F65" s="17">
        <f t="shared" si="1"/>
        <v>0.54043052588973206</v>
      </c>
      <c r="H65" s="5">
        <v>0.40594536800000003</v>
      </c>
    </row>
    <row r="66" spans="1:8" s="5" customFormat="1" ht="25.5">
      <c r="A66" s="13">
        <v>59</v>
      </c>
      <c r="B66" s="54" t="s">
        <v>78</v>
      </c>
      <c r="C66" s="24" t="s">
        <v>3</v>
      </c>
      <c r="D66" s="36">
        <v>44</v>
      </c>
      <c r="E66" s="17">
        <f t="shared" si="0"/>
        <v>0.81247484386807955</v>
      </c>
      <c r="F66" s="17">
        <f t="shared" si="1"/>
        <v>35.748893130195498</v>
      </c>
      <c r="H66" s="5">
        <v>0.61029195000000003</v>
      </c>
    </row>
    <row r="67" spans="1:8" s="5" customFormat="1" ht="27">
      <c r="A67" s="13">
        <v>60</v>
      </c>
      <c r="B67" s="43" t="s">
        <v>79</v>
      </c>
      <c r="C67" s="30" t="s">
        <v>3</v>
      </c>
      <c r="D67" s="55">
        <v>44</v>
      </c>
      <c r="E67" s="17">
        <f t="shared" si="0"/>
        <v>0.82947302162738723</v>
      </c>
      <c r="F67" s="17">
        <f t="shared" si="1"/>
        <v>36.496812951605037</v>
      </c>
      <c r="H67" s="5">
        <v>0.62306016200000003</v>
      </c>
    </row>
    <row r="68" spans="1:8" s="5" customFormat="1" ht="25.5">
      <c r="A68" s="13">
        <v>61</v>
      </c>
      <c r="B68" s="54" t="s">
        <v>80</v>
      </c>
      <c r="C68" s="24" t="s">
        <v>3</v>
      </c>
      <c r="D68" s="36">
        <v>4</v>
      </c>
      <c r="E68" s="17">
        <f t="shared" si="0"/>
        <v>0.81247484386807955</v>
      </c>
      <c r="F68" s="17">
        <f t="shared" si="1"/>
        <v>3.2498993754723182</v>
      </c>
      <c r="H68" s="5">
        <v>0.61029195000000003</v>
      </c>
    </row>
    <row r="69" spans="1:8" s="5" customFormat="1" ht="12.75">
      <c r="A69" s="13">
        <v>62</v>
      </c>
      <c r="B69" s="14" t="s">
        <v>81</v>
      </c>
      <c r="C69" s="30" t="s">
        <v>3</v>
      </c>
      <c r="D69" s="23">
        <v>25</v>
      </c>
      <c r="E69" s="17">
        <f t="shared" si="0"/>
        <v>0.15538480818427983</v>
      </c>
      <c r="F69" s="17">
        <f t="shared" si="1"/>
        <v>3.8846202046069958</v>
      </c>
      <c r="H69" s="5">
        <v>0.11671758000000002</v>
      </c>
    </row>
    <row r="70" spans="1:8" s="5" customFormat="1" ht="12.75">
      <c r="A70" s="13">
        <v>63</v>
      </c>
      <c r="B70" s="78" t="s">
        <v>82</v>
      </c>
      <c r="C70" s="78"/>
      <c r="D70" s="53"/>
      <c r="E70" s="17"/>
      <c r="F70" s="17"/>
    </row>
    <row r="71" spans="1:8" s="5" customFormat="1" ht="45.75" customHeight="1">
      <c r="A71" s="13">
        <v>64</v>
      </c>
      <c r="B71" s="56" t="s">
        <v>83</v>
      </c>
      <c r="C71" s="57" t="s">
        <v>84</v>
      </c>
      <c r="D71" s="58">
        <v>6</v>
      </c>
      <c r="E71" s="17">
        <f t="shared" ref="E71:E80" si="2">H71*I$81</f>
        <v>63.270898548500504</v>
      </c>
      <c r="F71" s="17">
        <f t="shared" si="1"/>
        <v>379.62539129100304</v>
      </c>
      <c r="H71" s="5">
        <v>47.526050000000005</v>
      </c>
    </row>
    <row r="72" spans="1:8" s="5" customFormat="1" ht="13.5">
      <c r="A72" s="13">
        <v>65</v>
      </c>
      <c r="B72" s="59" t="s">
        <v>85</v>
      </c>
      <c r="C72" s="22" t="s">
        <v>3</v>
      </c>
      <c r="D72" s="23">
        <v>12</v>
      </c>
      <c r="E72" s="17">
        <f t="shared" si="2"/>
        <v>0.357085922222103</v>
      </c>
      <c r="F72" s="17">
        <f t="shared" si="1"/>
        <v>4.285031066665236</v>
      </c>
      <c r="H72" s="5">
        <v>0.26822573700000002</v>
      </c>
    </row>
    <row r="73" spans="1:8" s="5" customFormat="1" ht="25.5">
      <c r="A73" s="13">
        <v>66</v>
      </c>
      <c r="B73" s="59" t="s">
        <v>86</v>
      </c>
      <c r="C73" s="22" t="s">
        <v>1</v>
      </c>
      <c r="D73" s="36">
        <v>1</v>
      </c>
      <c r="E73" s="17">
        <f t="shared" si="2"/>
        <v>26.637395688733683</v>
      </c>
      <c r="F73" s="17">
        <f t="shared" ref="F73:F80" si="3">D73*E73</f>
        <v>26.637395688733683</v>
      </c>
      <c r="H73" s="5">
        <v>20.008728000000001</v>
      </c>
    </row>
    <row r="74" spans="1:8" s="5" customFormat="1" ht="25.5">
      <c r="A74" s="13">
        <v>67</v>
      </c>
      <c r="B74" s="60" t="s">
        <v>87</v>
      </c>
      <c r="C74" s="61" t="s">
        <v>1</v>
      </c>
      <c r="D74" s="51">
        <v>1</v>
      </c>
      <c r="E74" s="17">
        <f t="shared" si="2"/>
        <v>30.895506439537431</v>
      </c>
      <c r="F74" s="17">
        <f t="shared" si="3"/>
        <v>30.895506439537431</v>
      </c>
      <c r="H74" s="5">
        <v>23.207215599999998</v>
      </c>
    </row>
    <row r="75" spans="1:8" s="5" customFormat="1" ht="25.5">
      <c r="A75" s="13">
        <v>68</v>
      </c>
      <c r="B75" s="62" t="s">
        <v>88</v>
      </c>
      <c r="C75" s="61" t="s">
        <v>1</v>
      </c>
      <c r="D75" s="63">
        <v>6</v>
      </c>
      <c r="E75" s="17">
        <f t="shared" si="2"/>
        <v>4.8462565740494643</v>
      </c>
      <c r="F75" s="17">
        <f t="shared" si="3"/>
        <v>29.077539444296786</v>
      </c>
      <c r="H75" s="5">
        <v>3.6402744</v>
      </c>
    </row>
    <row r="76" spans="1:8" s="5" customFormat="1" ht="25.5">
      <c r="A76" s="13">
        <v>69</v>
      </c>
      <c r="B76" s="62" t="s">
        <v>89</v>
      </c>
      <c r="C76" s="61" t="s">
        <v>1</v>
      </c>
      <c r="D76" s="63">
        <v>1</v>
      </c>
      <c r="E76" s="17">
        <f t="shared" si="2"/>
        <v>5.0682348714555783</v>
      </c>
      <c r="F76" s="17">
        <f t="shared" si="3"/>
        <v>5.0682348714555783</v>
      </c>
      <c r="H76" s="5">
        <v>3.8070138000000004</v>
      </c>
    </row>
    <row r="77" spans="1:8" s="5" customFormat="1" ht="12.75">
      <c r="A77" s="13">
        <v>70</v>
      </c>
      <c r="B77" s="14" t="s">
        <v>90</v>
      </c>
      <c r="C77" s="64" t="s">
        <v>0</v>
      </c>
      <c r="D77" s="65">
        <v>1.0500000000000001E-2</v>
      </c>
      <c r="E77" s="17">
        <f t="shared" si="2"/>
        <v>125.91225004172324</v>
      </c>
      <c r="F77" s="17">
        <f t="shared" si="3"/>
        <v>1.3220786254380941</v>
      </c>
      <c r="H77" s="5">
        <v>94.579214589600014</v>
      </c>
    </row>
    <row r="78" spans="1:8" s="5" customFormat="1" ht="12.75">
      <c r="A78" s="13">
        <v>71</v>
      </c>
      <c r="B78" s="66" t="s">
        <v>91</v>
      </c>
      <c r="C78" s="64" t="s">
        <v>3</v>
      </c>
      <c r="D78" s="67">
        <v>3.54</v>
      </c>
      <c r="E78" s="17">
        <f t="shared" si="2"/>
        <v>0.77692404092139911</v>
      </c>
      <c r="F78" s="17">
        <f t="shared" si="3"/>
        <v>2.750311104861753</v>
      </c>
      <c r="H78" s="5">
        <v>0.58358790000000005</v>
      </c>
    </row>
    <row r="79" spans="1:8" s="5" customFormat="1" ht="12.75">
      <c r="A79" s="13">
        <v>72</v>
      </c>
      <c r="B79" s="66" t="s">
        <v>92</v>
      </c>
      <c r="C79" s="64" t="s">
        <v>0</v>
      </c>
      <c r="D79" s="68">
        <v>1.6000000000000001E-3</v>
      </c>
      <c r="E79" s="17">
        <f t="shared" si="2"/>
        <v>744.55738537661364</v>
      </c>
      <c r="F79" s="17">
        <f t="shared" si="3"/>
        <v>1.1912918166025819</v>
      </c>
      <c r="H79" s="5">
        <v>559.2756280860001</v>
      </c>
    </row>
    <row r="80" spans="1:8" s="5" customFormat="1" ht="12.75">
      <c r="A80" s="13">
        <v>73</v>
      </c>
      <c r="B80" s="66" t="s">
        <v>93</v>
      </c>
      <c r="C80" s="64" t="s">
        <v>94</v>
      </c>
      <c r="D80" s="67">
        <v>1</v>
      </c>
      <c r="E80" s="17">
        <f t="shared" si="2"/>
        <v>5.1276986700812337</v>
      </c>
      <c r="F80" s="17">
        <f t="shared" si="3"/>
        <v>5.1276986700812337</v>
      </c>
      <c r="H80" s="5">
        <v>3.85168014</v>
      </c>
    </row>
    <row r="81" spans="1:9" s="5" customFormat="1" ht="12.75">
      <c r="B81" s="73" t="s">
        <v>95</v>
      </c>
      <c r="F81" s="69">
        <f>SUM(F8:F80)</f>
        <v>17009.630835690969</v>
      </c>
      <c r="I81" s="5">
        <v>1.33128881</v>
      </c>
    </row>
    <row r="82" spans="1:9" s="5" customFormat="1" ht="12.75">
      <c r="B82" s="73" t="s">
        <v>96</v>
      </c>
      <c r="D82" s="70"/>
      <c r="F82" s="69">
        <f>+F81*20%</f>
        <v>3401.9261671381937</v>
      </c>
    </row>
    <row r="83" spans="1:9" s="5" customFormat="1" ht="12.75">
      <c r="B83" s="73" t="s">
        <v>13</v>
      </c>
      <c r="D83" s="70"/>
      <c r="F83" s="71">
        <f>+F81+F82</f>
        <v>20411.557002829162</v>
      </c>
      <c r="I83" s="71">
        <f>[1]Ամփոփ!H48</f>
        <v>21149.246589477407</v>
      </c>
    </row>
    <row r="84" spans="1:9" s="5" customFormat="1" ht="12.75">
      <c r="B84" s="79"/>
      <c r="C84" s="79"/>
      <c r="D84" s="72"/>
      <c r="E84" s="79"/>
      <c r="F84" s="79"/>
    </row>
    <row r="85" spans="1:9">
      <c r="A85" s="3"/>
      <c r="B85" s="2"/>
      <c r="C85" s="2"/>
      <c r="D85" s="2"/>
      <c r="E85" s="1"/>
      <c r="F85" s="1"/>
      <c r="G85" s="1"/>
      <c r="H85" s="1"/>
      <c r="I85" s="1"/>
    </row>
  </sheetData>
  <mergeCells count="10">
    <mergeCell ref="B70:C70"/>
    <mergeCell ref="B84:C84"/>
    <mergeCell ref="E84:F84"/>
    <mergeCell ref="A1:F1"/>
    <mergeCell ref="A2:F2"/>
    <mergeCell ref="A3:A5"/>
    <mergeCell ref="B3:B5"/>
    <mergeCell ref="C3:C5"/>
    <mergeCell ref="D3:D5"/>
    <mergeCell ref="E3:F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2026-04-18T07:55:15Z</dcterms:modified>
</cp:coreProperties>
</file>